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Zakázky\2024\Kontiga\24-39 MŠ Předboj\"/>
    </mc:Choice>
  </mc:AlternateContent>
  <bookViews>
    <workbookView xWindow="0" yWindow="0" windowWidth="0" windowHeight="0"/>
  </bookViews>
  <sheets>
    <sheet name="Rekapitulace stavby" sheetId="1" r:id="rId1"/>
    <sheet name="4284-000-61 - ZAHRADA SNŮ..." sheetId="2" r:id="rId2"/>
    <sheet name="Seznam figur" sheetId="3" r:id="rId3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'4284-000-61 - ZAHRADA SNŮ...'!$C$166:$K$507</definedName>
    <definedName name="_xlnm.Print_Area" localSheetId="1">'4284-000-61 - ZAHRADA SNŮ...'!$C$4:$J$76,'4284-000-61 - ZAHRADA SNŮ...'!$C$82:$J$150,'4284-000-61 - ZAHRADA SNŮ...'!$C$156:$J$507</definedName>
    <definedName name="_xlnm.Print_Titles" localSheetId="1">'4284-000-61 - ZAHRADA SNŮ...'!$166:$166</definedName>
    <definedName name="_xlnm.Print_Area" localSheetId="2">'Seznam figur'!$C$4:$G$126</definedName>
    <definedName name="_xlnm.Print_Titles" localSheetId="2">'Seznam figur'!$9:$9</definedName>
  </definedNames>
  <calcPr/>
</workbook>
</file>

<file path=xl/calcChain.xml><?xml version="1.0" encoding="utf-8"?>
<calcChain xmlns="http://schemas.openxmlformats.org/spreadsheetml/2006/main">
  <c i="3" l="1" r="D7"/>
  <c i="2" r="T184"/>
  <c r="R184"/>
  <c r="P184"/>
  <c r="BK184"/>
  <c r="J184"/>
  <c r="J97"/>
  <c r="J35"/>
  <c r="J34"/>
  <c i="1" r="AY95"/>
  <c i="2" r="J33"/>
  <c i="1" r="AX95"/>
  <c i="2" r="BI507"/>
  <c r="BH507"/>
  <c r="BG507"/>
  <c r="BF507"/>
  <c r="T507"/>
  <c r="T506"/>
  <c r="R507"/>
  <c r="R506"/>
  <c r="P507"/>
  <c r="P506"/>
  <c r="BI505"/>
  <c r="BH505"/>
  <c r="BG505"/>
  <c r="BF505"/>
  <c r="T505"/>
  <c r="T504"/>
  <c r="R505"/>
  <c r="R504"/>
  <c r="P505"/>
  <c r="P504"/>
  <c r="BI503"/>
  <c r="BH503"/>
  <c r="BG503"/>
  <c r="BF503"/>
  <c r="T503"/>
  <c r="R503"/>
  <c r="P503"/>
  <c r="BI502"/>
  <c r="BH502"/>
  <c r="BG502"/>
  <c r="BF502"/>
  <c r="T502"/>
  <c r="R502"/>
  <c r="P502"/>
  <c r="BI499"/>
  <c r="BH499"/>
  <c r="BG499"/>
  <c r="BF499"/>
  <c r="T499"/>
  <c r="R499"/>
  <c r="P499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8"/>
  <c r="BH488"/>
  <c r="BG488"/>
  <c r="BF488"/>
  <c r="T488"/>
  <c r="R488"/>
  <c r="P488"/>
  <c r="BI487"/>
  <c r="BH487"/>
  <c r="BG487"/>
  <c r="BF487"/>
  <c r="T487"/>
  <c r="R487"/>
  <c r="P487"/>
  <c r="BI485"/>
  <c r="BH485"/>
  <c r="BG485"/>
  <c r="BF485"/>
  <c r="T485"/>
  <c r="R485"/>
  <c r="P485"/>
  <c r="BI484"/>
  <c r="BH484"/>
  <c r="BG484"/>
  <c r="BF484"/>
  <c r="T484"/>
  <c r="R484"/>
  <c r="P484"/>
  <c r="BI481"/>
  <c r="BH481"/>
  <c r="BG481"/>
  <c r="BF481"/>
  <c r="T481"/>
  <c r="R481"/>
  <c r="P481"/>
  <c r="BI480"/>
  <c r="BH480"/>
  <c r="BG480"/>
  <c r="BF480"/>
  <c r="T480"/>
  <c r="R480"/>
  <c r="P480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6"/>
  <c r="BH466"/>
  <c r="BG466"/>
  <c r="BF466"/>
  <c r="T466"/>
  <c r="R466"/>
  <c r="P466"/>
  <c r="BI465"/>
  <c r="BH465"/>
  <c r="BG465"/>
  <c r="BF465"/>
  <c r="T465"/>
  <c r="R465"/>
  <c r="P465"/>
  <c r="BI463"/>
  <c r="BH463"/>
  <c r="BG463"/>
  <c r="BF463"/>
  <c r="T463"/>
  <c r="R463"/>
  <c r="P463"/>
  <c r="BI462"/>
  <c r="BH462"/>
  <c r="BG462"/>
  <c r="BF462"/>
  <c r="T462"/>
  <c r="R462"/>
  <c r="P462"/>
  <c r="BI461"/>
  <c r="BH461"/>
  <c r="BG461"/>
  <c r="BF461"/>
  <c r="T461"/>
  <c r="R461"/>
  <c r="P461"/>
  <c r="BI460"/>
  <c r="BH460"/>
  <c r="BG460"/>
  <c r="BF460"/>
  <c r="T460"/>
  <c r="R460"/>
  <c r="P460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7"/>
  <c r="BH437"/>
  <c r="BG437"/>
  <c r="BF437"/>
  <c r="T437"/>
  <c r="R437"/>
  <c r="P437"/>
  <c r="BI435"/>
  <c r="BH435"/>
  <c r="BG435"/>
  <c r="BF435"/>
  <c r="T435"/>
  <c r="R435"/>
  <c r="P435"/>
  <c r="BI434"/>
  <c r="BH434"/>
  <c r="BG434"/>
  <c r="BF434"/>
  <c r="T434"/>
  <c r="R434"/>
  <c r="P434"/>
  <c r="BI433"/>
  <c r="BH433"/>
  <c r="BG433"/>
  <c r="BF433"/>
  <c r="T433"/>
  <c r="R433"/>
  <c r="P433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19"/>
  <c r="BH419"/>
  <c r="BG419"/>
  <c r="BF419"/>
  <c r="T419"/>
  <c r="R419"/>
  <c r="P419"/>
  <c r="BI418"/>
  <c r="BH418"/>
  <c r="BG418"/>
  <c r="BF418"/>
  <c r="T418"/>
  <c r="R418"/>
  <c r="P418"/>
  <c r="BI416"/>
  <c r="BH416"/>
  <c r="BG416"/>
  <c r="BF416"/>
  <c r="T416"/>
  <c r="R416"/>
  <c r="P416"/>
  <c r="BI415"/>
  <c r="BH415"/>
  <c r="BG415"/>
  <c r="BF415"/>
  <c r="T415"/>
  <c r="R415"/>
  <c r="P415"/>
  <c r="BI413"/>
  <c r="BH413"/>
  <c r="BG413"/>
  <c r="BF413"/>
  <c r="T413"/>
  <c r="R413"/>
  <c r="P413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399"/>
  <c r="BH399"/>
  <c r="BG399"/>
  <c r="BF399"/>
  <c r="T399"/>
  <c r="R399"/>
  <c r="P399"/>
  <c r="BI397"/>
  <c r="BH397"/>
  <c r="BG397"/>
  <c r="BF397"/>
  <c r="T397"/>
  <c r="R397"/>
  <c r="P397"/>
  <c r="BI396"/>
  <c r="BH396"/>
  <c r="BG396"/>
  <c r="BF396"/>
  <c r="T396"/>
  <c r="R396"/>
  <c r="P396"/>
  <c r="BI394"/>
  <c r="BH394"/>
  <c r="BG394"/>
  <c r="BF394"/>
  <c r="T394"/>
  <c r="R394"/>
  <c r="P394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0"/>
  <c r="BH380"/>
  <c r="BG380"/>
  <c r="BF380"/>
  <c r="T380"/>
  <c r="R380"/>
  <c r="P380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5"/>
  <c r="BH365"/>
  <c r="BG365"/>
  <c r="BF365"/>
  <c r="T365"/>
  <c r="R365"/>
  <c r="P365"/>
  <c r="BI364"/>
  <c r="BH364"/>
  <c r="BG364"/>
  <c r="BF364"/>
  <c r="T364"/>
  <c r="R364"/>
  <c r="P364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2"/>
  <c r="BH342"/>
  <c r="BG342"/>
  <c r="BF342"/>
  <c r="T342"/>
  <c r="R342"/>
  <c r="P342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1"/>
  <c r="BH321"/>
  <c r="BG321"/>
  <c r="BF321"/>
  <c r="T321"/>
  <c r="R321"/>
  <c r="P321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3"/>
  <c r="BH313"/>
  <c r="BG313"/>
  <c r="BF313"/>
  <c r="T313"/>
  <c r="R313"/>
  <c r="P313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99"/>
  <c r="BH299"/>
  <c r="BG299"/>
  <c r="BF299"/>
  <c r="T299"/>
  <c r="R299"/>
  <c r="P299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0"/>
  <c r="BH290"/>
  <c r="BG290"/>
  <c r="BF290"/>
  <c r="T290"/>
  <c r="R290"/>
  <c r="P290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1"/>
  <c r="BH231"/>
  <c r="BG231"/>
  <c r="BF231"/>
  <c r="T231"/>
  <c r="R231"/>
  <c r="P231"/>
  <c r="BI228"/>
  <c r="BH228"/>
  <c r="BG228"/>
  <c r="BF228"/>
  <c r="T228"/>
  <c r="R228"/>
  <c r="P228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2"/>
  <c r="BH202"/>
  <c r="BG202"/>
  <c r="BF202"/>
  <c r="T202"/>
  <c r="R202"/>
  <c r="P202"/>
  <c r="BI201"/>
  <c r="BH201"/>
  <c r="BG201"/>
  <c r="BF201"/>
  <c r="T201"/>
  <c r="R201"/>
  <c r="P201"/>
  <c r="BI194"/>
  <c r="BH194"/>
  <c r="BG194"/>
  <c r="BF194"/>
  <c r="T194"/>
  <c r="R194"/>
  <c r="P194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0"/>
  <c r="BH170"/>
  <c r="BG170"/>
  <c r="BF170"/>
  <c r="T170"/>
  <c r="R170"/>
  <c r="P170"/>
  <c r="J164"/>
  <c r="J163"/>
  <c r="F163"/>
  <c r="F161"/>
  <c r="E159"/>
  <c r="J90"/>
  <c r="J89"/>
  <c r="F89"/>
  <c r="F87"/>
  <c r="E85"/>
  <c r="J16"/>
  <c r="E16"/>
  <c r="F164"/>
  <c r="J15"/>
  <c r="J10"/>
  <c r="J87"/>
  <c i="1" r="L90"/>
  <c r="AM90"/>
  <c r="AM89"/>
  <c r="L89"/>
  <c r="AM87"/>
  <c r="L87"/>
  <c r="L85"/>
  <c r="L84"/>
  <c i="2" r="J503"/>
  <c r="J481"/>
  <c r="BK473"/>
  <c r="J466"/>
  <c r="BK457"/>
  <c r="BK445"/>
  <c r="J435"/>
  <c r="BK428"/>
  <c r="BK413"/>
  <c r="BK402"/>
  <c r="BK396"/>
  <c r="J391"/>
  <c r="BK383"/>
  <c r="BK372"/>
  <c r="J364"/>
  <c r="BK354"/>
  <c r="BK348"/>
  <c r="BK337"/>
  <c r="BK317"/>
  <c r="J296"/>
  <c r="J275"/>
  <c r="BK266"/>
  <c r="BK247"/>
  <c r="BK238"/>
  <c r="BK210"/>
  <c r="BK180"/>
  <c r="J499"/>
  <c r="BK490"/>
  <c r="BK465"/>
  <c r="J453"/>
  <c r="J442"/>
  <c r="J418"/>
  <c r="BK412"/>
  <c r="J383"/>
  <c r="BK375"/>
  <c r="BK359"/>
  <c r="BK322"/>
  <c r="BK304"/>
  <c r="BK294"/>
  <c r="BK279"/>
  <c r="BK261"/>
  <c r="J245"/>
  <c r="J238"/>
  <c r="J217"/>
  <c r="BK201"/>
  <c r="BK502"/>
  <c r="J488"/>
  <c r="J473"/>
  <c r="BK461"/>
  <c r="BK451"/>
  <c r="J428"/>
  <c r="BK419"/>
  <c r="BK410"/>
  <c r="BK397"/>
  <c r="BK368"/>
  <c r="J348"/>
  <c r="J335"/>
  <c r="BK318"/>
  <c r="J312"/>
  <c r="BK290"/>
  <c r="J281"/>
  <c r="BK263"/>
  <c r="J248"/>
  <c r="J240"/>
  <c r="J228"/>
  <c r="J215"/>
  <c r="J202"/>
  <c r="BK507"/>
  <c r="J502"/>
  <c r="J494"/>
  <c r="BK480"/>
  <c r="J469"/>
  <c r="J449"/>
  <c r="BK434"/>
  <c r="BK415"/>
  <c r="BK393"/>
  <c r="J375"/>
  <c r="J350"/>
  <c r="J342"/>
  <c r="BK327"/>
  <c r="J317"/>
  <c r="J306"/>
  <c r="J287"/>
  <c r="BK281"/>
  <c r="J272"/>
  <c r="BK252"/>
  <c r="J246"/>
  <c r="BK218"/>
  <c r="BK212"/>
  <c r="J269"/>
  <c r="J252"/>
  <c r="J241"/>
  <c r="BK213"/>
  <c r="J201"/>
  <c i="1" r="AS94"/>
  <c i="2" r="BK492"/>
  <c r="J484"/>
  <c r="J463"/>
  <c r="J445"/>
  <c r="J432"/>
  <c r="J415"/>
  <c r="J406"/>
  <c r="J379"/>
  <c r="J372"/>
  <c r="J338"/>
  <c r="BK321"/>
  <c r="J299"/>
  <c r="J290"/>
  <c r="J267"/>
  <c r="BK246"/>
  <c r="BK239"/>
  <c r="BK222"/>
  <c r="BK215"/>
  <c r="J182"/>
  <c r="BK496"/>
  <c r="BK487"/>
  <c r="BK477"/>
  <c r="J462"/>
  <c r="BK455"/>
  <c r="J437"/>
  <c r="J422"/>
  <c r="J412"/>
  <c r="BK399"/>
  <c r="BK374"/>
  <c r="J354"/>
  <c r="BK339"/>
  <c r="J333"/>
  <c r="BK313"/>
  <c r="J302"/>
  <c r="BK289"/>
  <c r="J279"/>
  <c r="J261"/>
  <c r="J255"/>
  <c r="BK242"/>
  <c r="J239"/>
  <c r="BK217"/>
  <c r="J211"/>
  <c r="J507"/>
  <c r="J498"/>
  <c r="BK485"/>
  <c r="J475"/>
  <c r="J451"/>
  <c r="J447"/>
  <c r="J433"/>
  <c r="J404"/>
  <c r="J385"/>
  <c r="BK365"/>
  <c r="BK343"/>
  <c r="BK335"/>
  <c r="J322"/>
  <c r="J313"/>
  <c r="BK302"/>
  <c r="BK285"/>
  <c r="J266"/>
  <c r="BK255"/>
  <c r="BK248"/>
  <c r="J222"/>
  <c r="BK211"/>
  <c r="J505"/>
  <c r="J477"/>
  <c r="BK471"/>
  <c r="BK462"/>
  <c r="BK453"/>
  <c r="BK442"/>
  <c r="J434"/>
  <c r="J430"/>
  <c r="BK424"/>
  <c r="BK408"/>
  <c r="J399"/>
  <c r="BK394"/>
  <c r="J389"/>
  <c r="BK385"/>
  <c r="BK379"/>
  <c r="BK370"/>
  <c r="J359"/>
  <c r="J352"/>
  <c r="J345"/>
  <c r="BK331"/>
  <c r="J327"/>
  <c r="BK299"/>
  <c r="BK276"/>
  <c r="BK272"/>
  <c r="J263"/>
  <c r="J243"/>
  <c r="BK228"/>
  <c r="J212"/>
  <c r="BK194"/>
  <c r="J496"/>
  <c r="BK488"/>
  <c r="BK481"/>
  <c r="BK460"/>
  <c r="BK433"/>
  <c r="J416"/>
  <c r="J410"/>
  <c r="BK380"/>
  <c r="J374"/>
  <c r="BK357"/>
  <c r="J310"/>
  <c r="BK298"/>
  <c r="J293"/>
  <c r="BK269"/>
  <c r="BK251"/>
  <c r="J244"/>
  <c r="BK231"/>
  <c r="BK216"/>
  <c r="BK185"/>
  <c r="J170"/>
  <c r="J480"/>
  <c r="J471"/>
  <c r="J460"/>
  <c r="BK447"/>
  <c r="BK435"/>
  <c r="J424"/>
  <c r="BK418"/>
  <c r="J408"/>
  <c r="BK389"/>
  <c r="J361"/>
  <c r="BK342"/>
  <c r="BK324"/>
  <c r="BK312"/>
  <c r="BK293"/>
  <c r="J285"/>
  <c r="BK265"/>
  <c r="J257"/>
  <c r="BK245"/>
  <c r="J231"/>
  <c r="J216"/>
  <c r="J210"/>
  <c r="J178"/>
  <c r="BK503"/>
  <c r="J490"/>
  <c r="J479"/>
  <c r="J461"/>
  <c r="BK438"/>
  <c r="J419"/>
  <c r="J396"/>
  <c r="BK387"/>
  <c r="J368"/>
  <c r="BK345"/>
  <c r="J337"/>
  <c r="J324"/>
  <c r="J318"/>
  <c r="BK310"/>
  <c r="J298"/>
  <c r="J283"/>
  <c r="BK273"/>
  <c r="J265"/>
  <c r="J251"/>
  <c r="BK244"/>
  <c r="J214"/>
  <c r="J180"/>
  <c r="BK498"/>
  <c r="BK484"/>
  <c r="BK475"/>
  <c r="BK469"/>
  <c r="BK449"/>
  <c r="BK437"/>
  <c r="BK432"/>
  <c r="J426"/>
  <c r="BK404"/>
  <c r="J397"/>
  <c r="J393"/>
  <c r="J387"/>
  <c r="J377"/>
  <c r="J365"/>
  <c r="J357"/>
  <c r="BK350"/>
  <c r="J343"/>
  <c r="BK329"/>
  <c r="J304"/>
  <c r="BK283"/>
  <c r="J273"/>
  <c r="BK267"/>
  <c r="BK257"/>
  <c r="J242"/>
  <c r="J220"/>
  <c r="BK202"/>
  <c r="BK170"/>
  <c r="BK494"/>
  <c r="J485"/>
  <c r="BK466"/>
  <c r="J455"/>
  <c r="J440"/>
  <c r="BK422"/>
  <c r="J413"/>
  <c r="J394"/>
  <c r="BK377"/>
  <c r="BK361"/>
  <c r="BK333"/>
  <c r="J308"/>
  <c r="BK296"/>
  <c r="J289"/>
  <c r="J247"/>
  <c r="BK240"/>
  <c r="BK220"/>
  <c r="J194"/>
  <c r="BK178"/>
  <c r="J492"/>
  <c r="BK479"/>
  <c r="J465"/>
  <c r="J457"/>
  <c r="J438"/>
  <c r="BK426"/>
  <c r="BK416"/>
  <c r="J402"/>
  <c r="J370"/>
  <c r="BK352"/>
  <c r="BK338"/>
  <c r="J329"/>
  <c r="BK316"/>
  <c r="BK306"/>
  <c r="BK287"/>
  <c r="J276"/>
  <c r="BK259"/>
  <c r="J250"/>
  <c r="BK241"/>
  <c r="J218"/>
  <c r="BK214"/>
  <c r="J185"/>
  <c r="BK505"/>
  <c r="BK499"/>
  <c r="J487"/>
  <c r="BK463"/>
  <c r="BK440"/>
  <c r="BK430"/>
  <c r="BK406"/>
  <c r="BK391"/>
  <c r="J380"/>
  <c r="BK364"/>
  <c r="J339"/>
  <c r="J331"/>
  <c r="J321"/>
  <c r="J316"/>
  <c r="BK308"/>
  <c r="J294"/>
  <c r="BK275"/>
  <c r="J259"/>
  <c r="BK250"/>
  <c r="BK243"/>
  <c r="J213"/>
  <c r="BK182"/>
  <c l="1" r="P169"/>
  <c r="P193"/>
  <c r="R237"/>
  <c r="R249"/>
  <c r="P254"/>
  <c r="R264"/>
  <c r="T271"/>
  <c r="T278"/>
  <c r="BK292"/>
  <c r="J292"/>
  <c r="J108"/>
  <c r="BK301"/>
  <c r="BK311"/>
  <c r="J311"/>
  <c r="J111"/>
  <c r="T311"/>
  <c r="R315"/>
  <c r="T320"/>
  <c r="T326"/>
  <c r="T325"/>
  <c r="T336"/>
  <c r="T341"/>
  <c r="P347"/>
  <c r="T356"/>
  <c r="P363"/>
  <c r="P367"/>
  <c r="P378"/>
  <c r="P382"/>
  <c r="T392"/>
  <c r="BK401"/>
  <c r="BK400"/>
  <c r="J400"/>
  <c r="J128"/>
  <c r="BK411"/>
  <c r="J411"/>
  <c r="J130"/>
  <c r="BK414"/>
  <c r="J414"/>
  <c r="J131"/>
  <c r="BK421"/>
  <c r="J421"/>
  <c r="J133"/>
  <c r="P421"/>
  <c r="BK436"/>
  <c r="J436"/>
  <c r="J135"/>
  <c r="BK444"/>
  <c r="J444"/>
  <c r="J137"/>
  <c r="R444"/>
  <c r="T454"/>
  <c r="BK464"/>
  <c r="J464"/>
  <c r="J140"/>
  <c r="BK468"/>
  <c r="BK478"/>
  <c r="J478"/>
  <c r="J143"/>
  <c r="T478"/>
  <c r="R483"/>
  <c r="P489"/>
  <c r="BK501"/>
  <c r="J501"/>
  <c r="J147"/>
  <c r="BK169"/>
  <c r="BK193"/>
  <c r="J193"/>
  <c r="J98"/>
  <c r="BK237"/>
  <c r="J237"/>
  <c r="J99"/>
  <c r="BK249"/>
  <c r="J249"/>
  <c r="J100"/>
  <c r="BK254"/>
  <c r="J254"/>
  <c r="J102"/>
  <c r="T254"/>
  <c r="BK271"/>
  <c r="J271"/>
  <c r="J104"/>
  <c r="BK278"/>
  <c r="BK277"/>
  <c r="J277"/>
  <c r="J105"/>
  <c r="BK288"/>
  <c r="J288"/>
  <c r="J107"/>
  <c r="P288"/>
  <c r="P292"/>
  <c r="T301"/>
  <c r="BK315"/>
  <c r="J315"/>
  <c r="J112"/>
  <c r="BK320"/>
  <c r="J320"/>
  <c r="J113"/>
  <c r="BK326"/>
  <c r="BK336"/>
  <c r="J336"/>
  <c r="J116"/>
  <c r="P336"/>
  <c r="R341"/>
  <c r="R347"/>
  <c r="P356"/>
  <c r="BK367"/>
  <c r="J367"/>
  <c r="J122"/>
  <c r="BK378"/>
  <c r="J378"/>
  <c r="J123"/>
  <c r="T378"/>
  <c r="R382"/>
  <c r="P392"/>
  <c r="P395"/>
  <c r="R401"/>
  <c r="P411"/>
  <c r="P414"/>
  <c r="R421"/>
  <c r="P431"/>
  <c r="P436"/>
  <c r="P444"/>
  <c r="P443"/>
  <c r="P454"/>
  <c r="P459"/>
  <c r="P464"/>
  <c r="T468"/>
  <c r="BK483"/>
  <c r="J483"/>
  <c r="J144"/>
  <c r="BK489"/>
  <c r="J489"/>
  <c r="J145"/>
  <c r="T501"/>
  <c r="T500"/>
  <c r="R169"/>
  <c r="T193"/>
  <c r="P237"/>
  <c r="P249"/>
  <c r="R254"/>
  <c r="P264"/>
  <c r="P271"/>
  <c r="P278"/>
  <c r="P277"/>
  <c r="R288"/>
  <c r="R292"/>
  <c r="R301"/>
  <c r="P311"/>
  <c r="T315"/>
  <c r="R320"/>
  <c r="R326"/>
  <c r="R325"/>
  <c r="R336"/>
  <c r="P341"/>
  <c r="BK356"/>
  <c r="J356"/>
  <c r="J120"/>
  <c r="R356"/>
  <c r="T363"/>
  <c r="T367"/>
  <c r="BK382"/>
  <c r="BK392"/>
  <c r="J392"/>
  <c r="J126"/>
  <c r="R392"/>
  <c r="R395"/>
  <c r="T401"/>
  <c r="R411"/>
  <c r="R414"/>
  <c r="BK431"/>
  <c r="J431"/>
  <c r="J134"/>
  <c r="R431"/>
  <c r="R436"/>
  <c r="BK454"/>
  <c r="J454"/>
  <c r="J138"/>
  <c r="BK459"/>
  <c r="J459"/>
  <c r="J139"/>
  <c r="T459"/>
  <c r="T464"/>
  <c r="P468"/>
  <c r="P467"/>
  <c r="P478"/>
  <c r="P483"/>
  <c r="R489"/>
  <c r="R501"/>
  <c r="R500"/>
  <c r="T169"/>
  <c r="T168"/>
  <c r="R193"/>
  <c r="T237"/>
  <c r="T249"/>
  <c r="BK264"/>
  <c r="J264"/>
  <c r="J103"/>
  <c r="T264"/>
  <c r="R271"/>
  <c r="R278"/>
  <c r="R277"/>
  <c r="T288"/>
  <c r="T292"/>
  <c r="P301"/>
  <c r="R311"/>
  <c r="P315"/>
  <c r="P320"/>
  <c r="P326"/>
  <c r="P325"/>
  <c r="BK341"/>
  <c r="J341"/>
  <c r="J117"/>
  <c r="BK347"/>
  <c r="J347"/>
  <c r="J119"/>
  <c r="T347"/>
  <c r="T346"/>
  <c r="BK363"/>
  <c r="J363"/>
  <c r="J121"/>
  <c r="R363"/>
  <c r="R367"/>
  <c r="R378"/>
  <c r="T382"/>
  <c r="T381"/>
  <c r="BK395"/>
  <c r="J395"/>
  <c r="J127"/>
  <c r="T395"/>
  <c r="P401"/>
  <c r="P400"/>
  <c r="T411"/>
  <c r="T414"/>
  <c r="T421"/>
  <c r="T420"/>
  <c r="T431"/>
  <c r="T436"/>
  <c r="T444"/>
  <c r="T443"/>
  <c r="R454"/>
  <c r="R459"/>
  <c r="R464"/>
  <c r="R468"/>
  <c r="R467"/>
  <c r="R478"/>
  <c r="T483"/>
  <c r="T489"/>
  <c r="P501"/>
  <c r="P500"/>
  <c r="BK506"/>
  <c r="J506"/>
  <c r="J149"/>
  <c r="BK504"/>
  <c r="J504"/>
  <c r="J148"/>
  <c r="F90"/>
  <c r="J161"/>
  <c r="BE170"/>
  <c r="BE194"/>
  <c r="BE201"/>
  <c r="BE216"/>
  <c r="BE228"/>
  <c r="BE239"/>
  <c r="BE240"/>
  <c r="BE242"/>
  <c r="BE261"/>
  <c r="BE267"/>
  <c r="BE276"/>
  <c r="BE290"/>
  <c r="BE294"/>
  <c r="BE299"/>
  <c r="BE304"/>
  <c r="BE352"/>
  <c r="BE359"/>
  <c r="BE372"/>
  <c r="BE399"/>
  <c r="BE410"/>
  <c r="BE412"/>
  <c r="BE422"/>
  <c r="BE426"/>
  <c r="BE435"/>
  <c r="BE445"/>
  <c r="BE451"/>
  <c r="BE453"/>
  <c r="BE455"/>
  <c r="BE465"/>
  <c r="BE471"/>
  <c r="BE481"/>
  <c r="BE492"/>
  <c r="BE502"/>
  <c r="BE503"/>
  <c r="BE507"/>
  <c r="BE178"/>
  <c r="BE180"/>
  <c r="BE218"/>
  <c r="BE220"/>
  <c r="BE231"/>
  <c r="BE238"/>
  <c r="BE243"/>
  <c r="BE246"/>
  <c r="BE251"/>
  <c r="BE269"/>
  <c r="BE272"/>
  <c r="BE283"/>
  <c r="BE298"/>
  <c r="BE302"/>
  <c r="BE308"/>
  <c r="BE321"/>
  <c r="BE327"/>
  <c r="BE329"/>
  <c r="BE331"/>
  <c r="BE354"/>
  <c r="BE357"/>
  <c r="BE370"/>
  <c r="BE375"/>
  <c r="BE377"/>
  <c r="BE379"/>
  <c r="BE383"/>
  <c r="BE385"/>
  <c r="BE391"/>
  <c r="BE393"/>
  <c r="BE394"/>
  <c r="BE404"/>
  <c r="BE413"/>
  <c r="BE430"/>
  <c r="BE432"/>
  <c r="BE440"/>
  <c r="BE442"/>
  <c r="BE457"/>
  <c r="BE462"/>
  <c r="BE466"/>
  <c r="BE485"/>
  <c r="BE202"/>
  <c r="BE210"/>
  <c r="BE211"/>
  <c r="BE212"/>
  <c r="BE213"/>
  <c r="BE241"/>
  <c r="BE247"/>
  <c r="BE252"/>
  <c r="BE255"/>
  <c r="BE257"/>
  <c r="BE263"/>
  <c r="BE265"/>
  <c r="BE266"/>
  <c r="BE275"/>
  <c r="BE281"/>
  <c r="BE306"/>
  <c r="BE316"/>
  <c r="BE317"/>
  <c r="BE324"/>
  <c r="BE335"/>
  <c r="BE337"/>
  <c r="BE338"/>
  <c r="BE342"/>
  <c r="BE343"/>
  <c r="BE345"/>
  <c r="BE348"/>
  <c r="BE350"/>
  <c r="BE364"/>
  <c r="BE365"/>
  <c r="BE368"/>
  <c r="BE387"/>
  <c r="BE389"/>
  <c r="BE396"/>
  <c r="BE397"/>
  <c r="BE402"/>
  <c r="BE406"/>
  <c r="BE408"/>
  <c r="BE419"/>
  <c r="BE424"/>
  <c r="BE428"/>
  <c r="BE433"/>
  <c r="BE434"/>
  <c r="BE437"/>
  <c r="BE438"/>
  <c r="BE449"/>
  <c r="BE461"/>
  <c r="BE469"/>
  <c r="BE473"/>
  <c r="BE475"/>
  <c r="BE480"/>
  <c r="BE498"/>
  <c r="BE182"/>
  <c r="BE185"/>
  <c r="BE214"/>
  <c r="BE215"/>
  <c r="BE217"/>
  <c r="BE222"/>
  <c r="BE244"/>
  <c r="BE245"/>
  <c r="BE248"/>
  <c r="BE250"/>
  <c r="BE259"/>
  <c r="BE273"/>
  <c r="BE279"/>
  <c r="BE285"/>
  <c r="BE287"/>
  <c r="BE289"/>
  <c r="BE293"/>
  <c r="BE296"/>
  <c r="BE310"/>
  <c r="BE312"/>
  <c r="BE313"/>
  <c r="BE318"/>
  <c r="BE322"/>
  <c r="BE333"/>
  <c r="BE339"/>
  <c r="BE361"/>
  <c r="BE374"/>
  <c r="BE380"/>
  <c r="BE415"/>
  <c r="BE416"/>
  <c r="BE418"/>
  <c r="BE447"/>
  <c r="BE460"/>
  <c r="BE463"/>
  <c r="BE477"/>
  <c r="BE479"/>
  <c r="BE484"/>
  <c r="BE487"/>
  <c r="BE488"/>
  <c r="BE490"/>
  <c r="BE494"/>
  <c r="BE496"/>
  <c r="BE499"/>
  <c r="BE505"/>
  <c r="F33"/>
  <c i="1" r="BB95"/>
  <c r="BB94"/>
  <c r="W31"/>
  <c i="2" r="F32"/>
  <c i="1" r="BA95"/>
  <c r="BA94"/>
  <c r="W30"/>
  <c i="2" r="F34"/>
  <c i="1" r="BC95"/>
  <c r="BC94"/>
  <c r="W32"/>
  <c i="2" r="F35"/>
  <c i="1" r="BD95"/>
  <c r="BD94"/>
  <c r="W33"/>
  <c i="2" r="J32"/>
  <c i="1" r="AW95"/>
  <c i="2" l="1" r="R168"/>
  <c r="T467"/>
  <c r="R381"/>
  <c r="T300"/>
  <c r="T253"/>
  <c r="P420"/>
  <c r="P346"/>
  <c r="R253"/>
  <c r="BK168"/>
  <c r="BK467"/>
  <c r="J467"/>
  <c r="J141"/>
  <c r="T400"/>
  <c r="BK381"/>
  <c r="J381"/>
  <c r="J124"/>
  <c r="R420"/>
  <c r="R346"/>
  <c r="BK325"/>
  <c r="J325"/>
  <c r="J114"/>
  <c r="T277"/>
  <c r="T167"/>
  <c r="P300"/>
  <c r="R300"/>
  <c r="R400"/>
  <c r="R443"/>
  <c r="P381"/>
  <c r="BK300"/>
  <c r="J300"/>
  <c r="J109"/>
  <c r="P253"/>
  <c r="P168"/>
  <c r="P167"/>
  <c i="1" r="AU95"/>
  <c i="2" r="J301"/>
  <c r="J110"/>
  <c r="J401"/>
  <c r="J129"/>
  <c r="J468"/>
  <c r="J142"/>
  <c r="BK500"/>
  <c r="J500"/>
  <c r="J146"/>
  <c r="J169"/>
  <c r="J96"/>
  <c r="J278"/>
  <c r="J106"/>
  <c r="J326"/>
  <c r="J115"/>
  <c r="BK443"/>
  <c r="J443"/>
  <c r="J136"/>
  <c r="BK253"/>
  <c r="J253"/>
  <c r="J101"/>
  <c r="BK346"/>
  <c r="J346"/>
  <c r="J118"/>
  <c r="J382"/>
  <c r="J125"/>
  <c r="BK420"/>
  <c r="J420"/>
  <c r="J132"/>
  <c i="1" r="AW94"/>
  <c r="AK30"/>
  <c r="AX94"/>
  <c r="AY94"/>
  <c i="2" r="J31"/>
  <c i="1" r="AV95"/>
  <c r="AT95"/>
  <c r="AU94"/>
  <c i="2" r="F31"/>
  <c i="1" r="AZ95"/>
  <c r="AZ94"/>
  <c r="AV94"/>
  <c r="AK29"/>
  <c i="2" l="1" r="BK167"/>
  <c r="J167"/>
  <c r="J94"/>
  <c r="R167"/>
  <c r="J168"/>
  <c r="J95"/>
  <c i="1" r="AT94"/>
  <c r="W29"/>
  <c i="2" l="1" r="J28"/>
  <c i="1" r="AG95"/>
  <c r="AG94"/>
  <c r="AK26"/>
  <c r="AK35"/>
  <c i="2" l="1" r="J37"/>
  <c i="1"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<sst xmlns="http://schemas.openxmlformats.org/spreadsheetml/2006/main">
  <si>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</si>
  <si>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</si>
  <si>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</si>
  <si>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</si>
  <si>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</si>
  <si>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{ed891434-7345-4feb-9c78-8230fdc38535}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</si>
  <si>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</si>
  <si>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</si>
  <si>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</si>
  <si>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</si>
  <si>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</si>
  <si>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</si>
  <si>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</si>
  <si>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</si>
  <si>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4284-000-61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</si>
  <si>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</si>
  <si>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</si>
  <si>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ZAHRADA SNŮ - MŠ PŘEDBOJ</t>
  </si>
  <si>
    <t>KSO:</t>
  </si>
  <si>
    <t>CC-CZ:</t>
  </si>
  <si>
    <t>Místo:</t>
  </si>
  <si>
    <t>obec PŘEDBOJ</t>
  </si>
  <si>
    <t>Datum:</t>
  </si>
  <si>
    <t>3. 5. 2024</t>
  </si>
  <si>
    <t>Zadavatel:</t>
  </si>
  <si>
    <t>IČ:</t>
  </si>
  <si>
    <t>DIČ:</t>
  </si>
  <si>
    <t>Uchazeč:</t>
  </si>
  <si>
    <t>Vyplň údaj</t>
  </si>
  <si>
    <t>Projektant:</t>
  </si>
  <si>
    <t>Kontiga s.r.o.</t>
  </si>
  <si>
    <t>True</t>
  </si>
  <si>
    <t>Zpracovatel:</t>
  </si>
  <si>
    <t>Ing. Jan Duben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</si>
  <si>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</si>
  <si>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</si>
  <si>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</si>
  <si>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</si>
  <si>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</si>
  <si>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</si>
  <si>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</si>
  <si>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</si>
  <si>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</si>
  <si>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</si>
  <si>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</si>
  <si>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</si>
  <si>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</si>
  <si>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</si>
  <si>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</si>
  <si>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</si>
  <si>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</si>
  <si>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</si>
  <si>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</si>
  <si>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</si>
  <si>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</si>
  <si>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</si>
  <si>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</si>
  <si>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</si>
  <si>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</si>
  <si>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</si>
  <si>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</si>
  <si>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</si>
  <si>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</si>
  <si>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</si>
  <si>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</si>
  <si>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</si>
  <si>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</si>
  <si>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</si>
  <si>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</si>
  <si>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</si>
  <si>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</si>
  <si>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</si>
  <si>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</si>
  <si>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</si>
  <si>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</si>
  <si>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</si>
  <si>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</si>
  <si>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</si>
  <si>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</si>
  <si>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</si>
  <si>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</si>
  <si>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</si>
  <si>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odvozP</t>
  </si>
  <si>
    <t>16,5</t>
  </si>
  <si>
    <t>2</t>
  </si>
  <si>
    <t>odkopQ</t>
  </si>
  <si>
    <t>23</t>
  </si>
  <si>
    <t>KRYCÍ LIST SOUPISU PRACÍ</t>
  </si>
  <si>
    <t>odvozQ</t>
  </si>
  <si>
    <t>odkopT</t>
  </si>
  <si>
    <t>66,3</t>
  </si>
  <si>
    <t>odvozT</t>
  </si>
  <si>
    <t>odkopU</t>
  </si>
  <si>
    <t>9,2</t>
  </si>
  <si>
    <t>odvozU</t>
  </si>
  <si>
    <t>odkopS</t>
  </si>
  <si>
    <t>1,967</t>
  </si>
  <si>
    <t>odvozS</t>
  </si>
  <si>
    <t>odkopP</t>
  </si>
  <si>
    <t>odkopV</t>
  </si>
  <si>
    <t>2,84</t>
  </si>
  <si>
    <t>odvozV</t>
  </si>
  <si>
    <t>odkopW</t>
  </si>
  <si>
    <t>8,21</t>
  </si>
  <si>
    <t>odvozW</t>
  </si>
  <si>
    <t>odkopD</t>
  </si>
  <si>
    <t>0,75</t>
  </si>
  <si>
    <t>odvozD</t>
  </si>
  <si>
    <t>odkopC</t>
  </si>
  <si>
    <t>5,12</t>
  </si>
  <si>
    <t>odvozC</t>
  </si>
  <si>
    <t>odkopX1</t>
  </si>
  <si>
    <t>odvozX1</t>
  </si>
  <si>
    <t>odvozOP</t>
  </si>
  <si>
    <t>2,162</t>
  </si>
  <si>
    <t>REKAPITULACE ČLENĚNÍ SOUPISU PRACÍ</t>
  </si>
  <si>
    <t>Kód dílu - Popis</t>
  </si>
  <si>
    <t>Cena celkem [CZK]</t>
  </si>
  <si>
    <t>Náklady ze soupisu prací</t>
  </si>
  <si>
    <t>-1</t>
  </si>
  <si>
    <t>OP - Oplocení</t>
  </si>
  <si>
    <t xml:space="preserve">    1 - Zemní práce</t>
  </si>
  <si>
    <t xml:space="preserve">    2 - Zakládání</t>
  </si>
  <si>
    <t xml:space="preserve">    3 - Svislé a kompletní konstrukce</t>
  </si>
  <si>
    <t>HP - Herní prvky</t>
  </si>
  <si>
    <t>MOB - Mobiliář</t>
  </si>
  <si>
    <t>C - Zahradní dáma / herní plocha</t>
  </si>
  <si>
    <t xml:space="preserve">    5 - Komunikace pozemní</t>
  </si>
  <si>
    <t xml:space="preserve">    9 - Ostatní konstrukce a práce, bourání</t>
  </si>
  <si>
    <t>D - Sluneční hodiny zahradní</t>
  </si>
  <si>
    <t>P - Zámková dlažba - PĚŠÍ CESTY</t>
  </si>
  <si>
    <t>Q - Zámková dlažba - OKRUH PRO ODRÁŽEDLA</t>
  </si>
  <si>
    <t>S - Schodiště</t>
  </si>
  <si>
    <t xml:space="preserve">    4 - Vodorovné konstrukce</t>
  </si>
  <si>
    <t>T - Dopadová plocha - kačírek</t>
  </si>
  <si>
    <t>U - Dopadová plocha - písek</t>
  </si>
  <si>
    <t>V - Plocha EPDM - pro mlžítko</t>
  </si>
  <si>
    <t>W - Hřiště - umělý trávník</t>
  </si>
  <si>
    <t>X1 - Sklad hraček + zpevněná plocha</t>
  </si>
  <si>
    <t>ZTI - Zahradní rozvody inženýrských sítí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</si>
  <si>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</si>
  <si>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</si>
  <si>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</si>
  <si>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</si>
  <si>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</si>
  <si>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</si>
  <si>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</si>
  <si>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</si>
  <si>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</si>
  <si>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</si>
  <si>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</si>
  <si>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</si>
  <si>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</si>
  <si>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</si>
  <si>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</si>
  <si>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</si>
  <si>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</si>
  <si>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OP</t>
  </si>
  <si>
    <t>Oplocení</t>
  </si>
  <si>
    <t>ROZPOCET</t>
  </si>
  <si>
    <t>Zemní práce</t>
  </si>
  <si>
    <t>K</t>
  </si>
  <si>
    <t>131111323</t>
  </si>
  <si>
    <t>Vrtání jamek pro plotové sloupky D přes 200 do 300 mm ručně s mechanickým vrtákem</t>
  </si>
  <si>
    <t>m</t>
  </si>
  <si>
    <t>4</t>
  </si>
  <si>
    <t>1184048509</t>
  </si>
  <si>
    <t>VV</t>
  </si>
  <si>
    <t>"PL1" 6*0,6</t>
  </si>
  <si>
    <t>"PL2" 13*0,6</t>
  </si>
  <si>
    <t>"PL3" 9*0,6</t>
  </si>
  <si>
    <t>"PL4" 7*0,6</t>
  </si>
  <si>
    <t>"PL5" 12*0,6</t>
  </si>
  <si>
    <t>"PL6" 4*0,6</t>
  </si>
  <si>
    <t>Součet</t>
  </si>
  <si>
    <t>162751113</t>
  </si>
  <si>
    <t>Vodorovné přemístění přes 5 000 do 6000 m výkopku/sypaniny z horniny třídy těžitelnosti I skupiny 1 až 3</t>
  </si>
  <si>
    <t>m3</t>
  </si>
  <si>
    <t>83039639</t>
  </si>
  <si>
    <t>30,6*3,14*0,15*0,15</t>
  </si>
  <si>
    <t>3</t>
  </si>
  <si>
    <t>171201221</t>
  </si>
  <si>
    <t>Poplatek za uložení na skládce (skládkovné) zeminy a kamení kód odpadu 17 05 04</t>
  </si>
  <si>
    <t>t</t>
  </si>
  <si>
    <t>-498625059</t>
  </si>
  <si>
    <t>odvozOP*1,85</t>
  </si>
  <si>
    <t>171251201</t>
  </si>
  <si>
    <t>Uložení sypaniny na skládky nebo meziskládky</t>
  </si>
  <si>
    <t>-1879613772</t>
  </si>
  <si>
    <t>Zakládání</t>
  </si>
  <si>
    <t>5</t>
  </si>
  <si>
    <t>275313611</t>
  </si>
  <si>
    <t>Základové patky z betonu tř. C 16/20</t>
  </si>
  <si>
    <t>468682157</t>
  </si>
  <si>
    <t>"PL1" 6*0,6*3,14*0,15*0,15</t>
  </si>
  <si>
    <t>"PL2" 13*0,6*3,14*0,15*0,15</t>
  </si>
  <si>
    <t>"PL3" 9*0,6*3,14*0,15*0,15</t>
  </si>
  <si>
    <t>"PL4" 7*0,6*3,14*0,15*0,15</t>
  </si>
  <si>
    <t>"PL5" 12*0,6*3,14*0,15*0,15</t>
  </si>
  <si>
    <t>"PL6" 4*0,6*3,14*0,15*0,15</t>
  </si>
  <si>
    <t>Svislé a kompletní konstrukce</t>
  </si>
  <si>
    <t>6</t>
  </si>
  <si>
    <t>338171111</t>
  </si>
  <si>
    <t>Osazování sloupků a vzpěr plotových ocelových v do 2 m se zalitím MC</t>
  </si>
  <si>
    <t>kus</t>
  </si>
  <si>
    <t>-1039182051</t>
  </si>
  <si>
    <t>"PL2" 6</t>
  </si>
  <si>
    <t>"PL3" 4</t>
  </si>
  <si>
    <t>"PL4" 4</t>
  </si>
  <si>
    <t>"PL5" 11</t>
  </si>
  <si>
    <t>"PL6" 2</t>
  </si>
  <si>
    <t>7</t>
  </si>
  <si>
    <t>M</t>
  </si>
  <si>
    <t>55342188</t>
  </si>
  <si>
    <t>plotová profilovaná vzpěra D 30-40mm dl 1,5-2,0m bez hlavy a objímky pro svařované pletivo v návinu povrchová úprava Pz a komaxit</t>
  </si>
  <si>
    <t>8</t>
  </si>
  <si>
    <t>-2128558490</t>
  </si>
  <si>
    <t>338171113</t>
  </si>
  <si>
    <t>Osazování sloupků a vzpěr plotových ocelových v do 2 m se zabetonováním</t>
  </si>
  <si>
    <t>-800329471</t>
  </si>
  <si>
    <t>"PL1" 6</t>
  </si>
  <si>
    <t>"PL2" 13</t>
  </si>
  <si>
    <t>"PL3" 9</t>
  </si>
  <si>
    <t>"PL4" 7</t>
  </si>
  <si>
    <t>"PL5" 12</t>
  </si>
  <si>
    <t>"PL6" 4</t>
  </si>
  <si>
    <t>9</t>
  </si>
  <si>
    <t>55342251</t>
  </si>
  <si>
    <t>sloupek plotový průběžný Pz a komaxitové 1750/38x1,5mm</t>
  </si>
  <si>
    <t>-1868784399</t>
  </si>
  <si>
    <t>10</t>
  </si>
  <si>
    <t>348101210</t>
  </si>
  <si>
    <t>Osazení vrat nebo vrátek k oplocení na ocelové sloupky pl do 2 m2</t>
  </si>
  <si>
    <t>81239691</t>
  </si>
  <si>
    <t>11</t>
  </si>
  <si>
    <t>5534232R</t>
  </si>
  <si>
    <t>branka vchodová kovová - výplň dle okolních polí - 1200x1000mm</t>
  </si>
  <si>
    <t>-558747887</t>
  </si>
  <si>
    <t>6123114R</t>
  </si>
  <si>
    <t>branka jednokřídlá dřevěná - výplň dle okolních polí - 120x100cm</t>
  </si>
  <si>
    <t>1673439788</t>
  </si>
  <si>
    <t>13</t>
  </si>
  <si>
    <t>348172211</t>
  </si>
  <si>
    <t>Montáž vjezdových bran samonosných dvoukřídlových pl do 3 m2</t>
  </si>
  <si>
    <t>-2095924524</t>
  </si>
  <si>
    <t>14</t>
  </si>
  <si>
    <t>6123115R</t>
  </si>
  <si>
    <t>brána dvoukřídlá - výplň dle okolních polí - 300x100cm</t>
  </si>
  <si>
    <t>-1308498531</t>
  </si>
  <si>
    <t>15</t>
  </si>
  <si>
    <t>348172214</t>
  </si>
  <si>
    <t>Montáž vjezdových bran samonosných dvoukřídlových pl přes 5 m2 do 10 m2</t>
  </si>
  <si>
    <t>1385165123</t>
  </si>
  <si>
    <t>16</t>
  </si>
  <si>
    <t>55342344</t>
  </si>
  <si>
    <t>brána plotová dvoukřídlá - výplň dle okolních polí - 4000x1730mm</t>
  </si>
  <si>
    <t>-464061927</t>
  </si>
  <si>
    <t>17</t>
  </si>
  <si>
    <t>348181110</t>
  </si>
  <si>
    <t>Montáž dřevěného oplocení z dílců v do 1 m</t>
  </si>
  <si>
    <t>-930651752</t>
  </si>
  <si>
    <t>"PL1" 4</t>
  </si>
  <si>
    <t>18</t>
  </si>
  <si>
    <t>61231010</t>
  </si>
  <si>
    <t>pole plotové z dřevěných planěk rovných tl 20mm</t>
  </si>
  <si>
    <t>m2</t>
  </si>
  <si>
    <t>-578786444</t>
  </si>
  <si>
    <t>4*1,05 'Přepočtené koeficientem množství</t>
  </si>
  <si>
    <t>19</t>
  </si>
  <si>
    <t>348401120</t>
  </si>
  <si>
    <t>Montáž oplocení ze strojového pletiva s napínacími dráty v do 1,6 m</t>
  </si>
  <si>
    <t>-1839880405</t>
  </si>
  <si>
    <t>"PL2" 31,4</t>
  </si>
  <si>
    <t>"PL3" 13,2-1,2</t>
  </si>
  <si>
    <t>"PL4" 14,5</t>
  </si>
  <si>
    <t>"PL5" 41,1</t>
  </si>
  <si>
    <t>20</t>
  </si>
  <si>
    <t>31327510</t>
  </si>
  <si>
    <t>pletivo drátěné plastifikované se čtvercovými oky 55/2,5mm v 1000mm</t>
  </si>
  <si>
    <t>804660694</t>
  </si>
  <si>
    <t>12*1,05 'Přepočtené koeficientem množství</t>
  </si>
  <si>
    <t>31327513</t>
  </si>
  <si>
    <t>pletivo drátěné plastifikované se čtvercovými oky 55/2,5mm v 1600mm</t>
  </si>
  <si>
    <t>-1197470620</t>
  </si>
  <si>
    <t>87*1,05 'Přepočtené koeficientem množství</t>
  </si>
  <si>
    <t>HP</t>
  </si>
  <si>
    <t>Herní prvky</t>
  </si>
  <si>
    <t>22</t>
  </si>
  <si>
    <t>HP-E1</t>
  </si>
  <si>
    <t>Terénní skluzavka nerezová - dle specifikace v PD - pol. E1</t>
  </si>
  <si>
    <t>soubor</t>
  </si>
  <si>
    <t>1386773633</t>
  </si>
  <si>
    <t>HP-E2</t>
  </si>
  <si>
    <t>Skluzavka s nástupními schůdky - dle specifikace v PD - pol. E2</t>
  </si>
  <si>
    <t>-1193219852</t>
  </si>
  <si>
    <t>24</t>
  </si>
  <si>
    <t>HP-F</t>
  </si>
  <si>
    <t>Houpačka dvojitá (klasická zavěšená) - dle specifikace v PD - pol. F</t>
  </si>
  <si>
    <t>-964744299</t>
  </si>
  <si>
    <t>25</t>
  </si>
  <si>
    <t>HP-G</t>
  </si>
  <si>
    <t>Herní sestava prolézací - větší herní věž - dle specifikace v PD - pol. G</t>
  </si>
  <si>
    <t>-633840555</t>
  </si>
  <si>
    <t>26</t>
  </si>
  <si>
    <t>HP-H</t>
  </si>
  <si>
    <t>Trampolína čtvrecová zahradní - dle specifikace v PD - pol. H</t>
  </si>
  <si>
    <t>1597958020</t>
  </si>
  <si>
    <t>27</t>
  </si>
  <si>
    <t>HP-I</t>
  </si>
  <si>
    <t>Pružinová houpadla - dle specifikace v PD - pol. I</t>
  </si>
  <si>
    <t>-5935187</t>
  </si>
  <si>
    <t>28</t>
  </si>
  <si>
    <t>HP-J</t>
  </si>
  <si>
    <t>Vyvýšené záhony - dle specifikace v PD - pol. J</t>
  </si>
  <si>
    <t>-1923638112</t>
  </si>
  <si>
    <t>29</t>
  </si>
  <si>
    <t>HP-L</t>
  </si>
  <si>
    <t>Mlžící sprcha / mlžítko - vodní prvek - typ květina - dle specifikace v PD - pol. L</t>
  </si>
  <si>
    <t>35162986</t>
  </si>
  <si>
    <t>30</t>
  </si>
  <si>
    <t>HP-M</t>
  </si>
  <si>
    <t>Sloupy a plachta na zastínění - dle specifikace v PD - pol. M</t>
  </si>
  <si>
    <t>-831324787</t>
  </si>
  <si>
    <t>31</t>
  </si>
  <si>
    <t>HP-N</t>
  </si>
  <si>
    <t>Stínící a krycí plachta pískoviště - dle specifikace v PD - pol. N</t>
  </si>
  <si>
    <t>294838760</t>
  </si>
  <si>
    <t>32</t>
  </si>
  <si>
    <t>HP-O</t>
  </si>
  <si>
    <t>Herní domeček - dle specifikace v PD - pol. O</t>
  </si>
  <si>
    <t>1776505894</t>
  </si>
  <si>
    <t>MOB</t>
  </si>
  <si>
    <t>Mobiliář</t>
  </si>
  <si>
    <t>33</t>
  </si>
  <si>
    <t>MOB-01</t>
  </si>
  <si>
    <t>Zahradní lavička u pergoly včetně kotvení - dle specifikace ve výpisu mobiliáře</t>
  </si>
  <si>
    <t>1874257508</t>
  </si>
  <si>
    <t>34</t>
  </si>
  <si>
    <t>MOB-02</t>
  </si>
  <si>
    <t>Ventilová zemní šachtice s uzávěrem - dle specifikace ve výpisu mobiliáře</t>
  </si>
  <si>
    <t>498085694</t>
  </si>
  <si>
    <t>35</t>
  </si>
  <si>
    <t>MOB-03</t>
  </si>
  <si>
    <t>Odpadkový koš - dle specifikace ve výpisu mobiliáře</t>
  </si>
  <si>
    <t>1969701677</t>
  </si>
  <si>
    <t>C</t>
  </si>
  <si>
    <t>Zahradní dáma / herní plocha</t>
  </si>
  <si>
    <t>36</t>
  </si>
  <si>
    <t>122251101</t>
  </si>
  <si>
    <t>Odkopávky a prokopávky nezapažené v hornině třídy těžitelnosti I skupiny 3 objem do 20 m3 strojně</t>
  </si>
  <si>
    <t>-910910586</t>
  </si>
  <si>
    <t>"odkop pro novou skladbu" 16*0,32</t>
  </si>
  <si>
    <t>37</t>
  </si>
  <si>
    <t>2093777080</t>
  </si>
  <si>
    <t>38</t>
  </si>
  <si>
    <t>839648325</t>
  </si>
  <si>
    <t>odvozC*1,85</t>
  </si>
  <si>
    <t>39</t>
  </si>
  <si>
    <t>-1303853595</t>
  </si>
  <si>
    <t>40</t>
  </si>
  <si>
    <t>181951112</t>
  </si>
  <si>
    <t>Úprava pláně v hornině třídy těžitelnosti I skupiny 1 až 3 se zhutněním strojně</t>
  </si>
  <si>
    <t>-1386396743</t>
  </si>
  <si>
    <t>Komunikace pozemní</t>
  </si>
  <si>
    <t>41</t>
  </si>
  <si>
    <t>564871011</t>
  </si>
  <si>
    <t>Podklad ze štěrkodrtě ŠD plochy do 100 m2 tl 250 mm</t>
  </si>
  <si>
    <t>-1802797980</t>
  </si>
  <si>
    <t>42</t>
  </si>
  <si>
    <t>596811220</t>
  </si>
  <si>
    <t>Kladení betonové dlažby komunikací pro pěší do lože z kameniva velikosti přes 0,09 do 0,25 m2 pl do 50 m2</t>
  </si>
  <si>
    <t>-371465176</t>
  </si>
  <si>
    <t>43</t>
  </si>
  <si>
    <t>59246002</t>
  </si>
  <si>
    <t>dlažba plošná terasová betonová 400x400mm tl 40mm</t>
  </si>
  <si>
    <t>1176506177</t>
  </si>
  <si>
    <t>8*1,03 'Přepočtené koeficientem množství</t>
  </si>
  <si>
    <t>44</t>
  </si>
  <si>
    <t>5924600R</t>
  </si>
  <si>
    <t>dlažba plošná terasová betonová 400x400mm tl 40mm - barevná</t>
  </si>
  <si>
    <t>371391103</t>
  </si>
  <si>
    <t>Ostatní konstrukce a práce, bourání</t>
  </si>
  <si>
    <t>45</t>
  </si>
  <si>
    <t>916331112</t>
  </si>
  <si>
    <t>Osazení zahradního obrubníku betonového do lože z betonu s boční opěrou</t>
  </si>
  <si>
    <t>348961235</t>
  </si>
  <si>
    <t>46</t>
  </si>
  <si>
    <t>59217010</t>
  </si>
  <si>
    <t>obrubník betonový zahradní přírodní šedá 500x50x150mm</t>
  </si>
  <si>
    <t>-1051462608</t>
  </si>
  <si>
    <t>17,6*1,05 'Přepočtené koeficientem množství</t>
  </si>
  <si>
    <t>47</t>
  </si>
  <si>
    <t>919726122</t>
  </si>
  <si>
    <t>Geotextilie pro ochranu, separaci a filtraci netkaná měrná hm přes 200 do 300 g/m2</t>
  </si>
  <si>
    <t>2119158176</t>
  </si>
  <si>
    <t>48</t>
  </si>
  <si>
    <t>999000C01</t>
  </si>
  <si>
    <t>Vybavení zahradní dámy - 32 postaviček a 2 proutěné koše - dle specifikace v PD</t>
  </si>
  <si>
    <t>958544716</t>
  </si>
  <si>
    <t>Sluneční hodiny zahradní</t>
  </si>
  <si>
    <t>49</t>
  </si>
  <si>
    <t>-1246506392</t>
  </si>
  <si>
    <t>"odkop pro novou skladbu" 7,5*0,1</t>
  </si>
  <si>
    <t>50</t>
  </si>
  <si>
    <t>1217466128</t>
  </si>
  <si>
    <t>51</t>
  </si>
  <si>
    <t>1789833113</t>
  </si>
  <si>
    <t>odvozD*1,85</t>
  </si>
  <si>
    <t>52</t>
  </si>
  <si>
    <t>-1714616759</t>
  </si>
  <si>
    <t>53</t>
  </si>
  <si>
    <t>-1561234666</t>
  </si>
  <si>
    <t>54</t>
  </si>
  <si>
    <t>596211111</t>
  </si>
  <si>
    <t>Kladení zámkové dlažby komunikací pro pěší ručně tl 60 mm skupiny A pl přes 50 do 100 m2</t>
  </si>
  <si>
    <t>-295440105</t>
  </si>
  <si>
    <t>55</t>
  </si>
  <si>
    <t>59245270</t>
  </si>
  <si>
    <t>dlažba skladebná betonová 100x100mm tl 60mm barevná</t>
  </si>
  <si>
    <t>988686747</t>
  </si>
  <si>
    <t>7,5*1,03 'Přepočtené koeficientem množství</t>
  </si>
  <si>
    <t>56</t>
  </si>
  <si>
    <t>91637121R</t>
  </si>
  <si>
    <t>Osazení skrytého zahradního obrubníku ocelového jednostranným odkopáním zeminy</t>
  </si>
  <si>
    <t>-655147117</t>
  </si>
  <si>
    <t>57</t>
  </si>
  <si>
    <t>13010282</t>
  </si>
  <si>
    <t>tyč ocelová plochá jakost S235JR (11 375) 100x5mm</t>
  </si>
  <si>
    <t>1390536463</t>
  </si>
  <si>
    <t>9,5*4,1*0,001</t>
  </si>
  <si>
    <t>58</t>
  </si>
  <si>
    <t>91637199R</t>
  </si>
  <si>
    <t>Roxory pro zajištění obruby z ocelové pásoviny</t>
  </si>
  <si>
    <t>1145530100</t>
  </si>
  <si>
    <t>9,5/1,1*0,5</t>
  </si>
  <si>
    <t>59</t>
  </si>
  <si>
    <t>-270247245</t>
  </si>
  <si>
    <t>60</t>
  </si>
  <si>
    <t>999000D01</t>
  </si>
  <si>
    <t>Vybavení slunečních hodin - středový kolík + nástřik čísel</t>
  </si>
  <si>
    <t>852762277</t>
  </si>
  <si>
    <t>P</t>
  </si>
  <si>
    <t>Zámková dlažba - PĚŠÍ CESTY</t>
  </si>
  <si>
    <t>61</t>
  </si>
  <si>
    <t>-1239841281</t>
  </si>
  <si>
    <t>"odkop pro novou skladbu" 66*0,25</t>
  </si>
  <si>
    <t>62</t>
  </si>
  <si>
    <t>1394590941</t>
  </si>
  <si>
    <t>63</t>
  </si>
  <si>
    <t>1352305162</t>
  </si>
  <si>
    <t>odvozP*1,85</t>
  </si>
  <si>
    <t>64</t>
  </si>
  <si>
    <t>-636995105</t>
  </si>
  <si>
    <t>65</t>
  </si>
  <si>
    <t>-749921372</t>
  </si>
  <si>
    <t>66</t>
  </si>
  <si>
    <t>339921131</t>
  </si>
  <si>
    <t>Osazování betonových palisád do betonového základu v řadě výšky prvku do 0,5 m</t>
  </si>
  <si>
    <t>2045862655</t>
  </si>
  <si>
    <t>67</t>
  </si>
  <si>
    <t>59228408</t>
  </si>
  <si>
    <t>palisáda tyčová hranatá betonová 110x110mm v 600mm přírodní</t>
  </si>
  <si>
    <t>1068537186</t>
  </si>
  <si>
    <t>12*9,09 'Přepočtené koeficientem množství</t>
  </si>
  <si>
    <t>68</t>
  </si>
  <si>
    <t>564750001</t>
  </si>
  <si>
    <t>Podklad z kameniva hrubého drceného vel. 8-16 mm plochy do 100 m2 tl 150 mm</t>
  </si>
  <si>
    <t>1247814086</t>
  </si>
  <si>
    <t>69</t>
  </si>
  <si>
    <t>-1282405615</t>
  </si>
  <si>
    <t>70</t>
  </si>
  <si>
    <t>59245015</t>
  </si>
  <si>
    <t>dlažba zámková betonová tvaru I 200x165mm tl 60mm přírodní</t>
  </si>
  <si>
    <t>1150024627</t>
  </si>
  <si>
    <t>66*1,03 'Přepočtené koeficientem množství</t>
  </si>
  <si>
    <t>71</t>
  </si>
  <si>
    <t>254418791</t>
  </si>
  <si>
    <t>72</t>
  </si>
  <si>
    <t>-849797013</t>
  </si>
  <si>
    <t>105,9*1,05 'Přepočtené koeficientem množství</t>
  </si>
  <si>
    <t>73</t>
  </si>
  <si>
    <t>-1828234590</t>
  </si>
  <si>
    <t>Q</t>
  </si>
  <si>
    <t>Zámková dlažba - OKRUH PRO ODRÁŽEDLA</t>
  </si>
  <si>
    <t>74</t>
  </si>
  <si>
    <t>-373838727</t>
  </si>
  <si>
    <t>"odkop pro novou skladbu" 92*0,25</t>
  </si>
  <si>
    <t>75</t>
  </si>
  <si>
    <t>-1089549105</t>
  </si>
  <si>
    <t>76</t>
  </si>
  <si>
    <t>-1726082525</t>
  </si>
  <si>
    <t>odvozQ*1,85</t>
  </si>
  <si>
    <t>77</t>
  </si>
  <si>
    <t>299543943</t>
  </si>
  <si>
    <t>78</t>
  </si>
  <si>
    <t>-1231866476</t>
  </si>
  <si>
    <t>79</t>
  </si>
  <si>
    <t>-1767327589</t>
  </si>
  <si>
    <t>80</t>
  </si>
  <si>
    <t>1221272830</t>
  </si>
  <si>
    <t>81</t>
  </si>
  <si>
    <t>59245018</t>
  </si>
  <si>
    <t>dlažba skladebná betonová 200x100mm tl 60mm přírodní</t>
  </si>
  <si>
    <t>-1687365390</t>
  </si>
  <si>
    <t>92*1,03 'Přepočtené koeficientem množství</t>
  </si>
  <si>
    <t>82</t>
  </si>
  <si>
    <t>-250992481</t>
  </si>
  <si>
    <t>83</t>
  </si>
  <si>
    <t>-1322522870</t>
  </si>
  <si>
    <t>152,8*1,05 'Přepočtené koeficientem množství</t>
  </si>
  <si>
    <t>84</t>
  </si>
  <si>
    <t>1929400863</t>
  </si>
  <si>
    <t>S</t>
  </si>
  <si>
    <t>Schodiště</t>
  </si>
  <si>
    <t>85</t>
  </si>
  <si>
    <t>-536827426</t>
  </si>
  <si>
    <t>"odkop pro schodiště" (0,45*0,7+3*0,2)*2,15</t>
  </si>
  <si>
    <t>86</t>
  </si>
  <si>
    <t>555833731</t>
  </si>
  <si>
    <t>87</t>
  </si>
  <si>
    <t>-519084107</t>
  </si>
  <si>
    <t>odvozS*1,85</t>
  </si>
  <si>
    <t>88</t>
  </si>
  <si>
    <t>1323538149</t>
  </si>
  <si>
    <t>89</t>
  </si>
  <si>
    <t>213311141</t>
  </si>
  <si>
    <t>Polštáře zhutněné pod základy ze štěrkopísku tříděného</t>
  </si>
  <si>
    <t>-703934856</t>
  </si>
  <si>
    <t>2,7*2*0,1</t>
  </si>
  <si>
    <t>90</t>
  </si>
  <si>
    <t>274321411</t>
  </si>
  <si>
    <t>Základové pasy ze ŽB bez zvýšených nároků na prostředí tř. C 20/25</t>
  </si>
  <si>
    <t>-943463460</t>
  </si>
  <si>
    <t>"základový pas" 0,7*0,45*2</t>
  </si>
  <si>
    <t>91</t>
  </si>
  <si>
    <t>274361821</t>
  </si>
  <si>
    <t>Výztuž základových pasů betonářskou ocelí 10 505 (R)</t>
  </si>
  <si>
    <t>-653666823</t>
  </si>
  <si>
    <t>"základový pas" 0,7*0,45*2*0,05</t>
  </si>
  <si>
    <t>92</t>
  </si>
  <si>
    <t>431944985</t>
  </si>
  <si>
    <t>93</t>
  </si>
  <si>
    <t>-1551361388</t>
  </si>
  <si>
    <t>7*9,09 'Přepočtené koeficientem množství</t>
  </si>
  <si>
    <t>Vodorovné konstrukce</t>
  </si>
  <si>
    <t>94</t>
  </si>
  <si>
    <t>430321515</t>
  </si>
  <si>
    <t>Schodišťová konstrukce a rampa ze ŽB tř. C 20/25</t>
  </si>
  <si>
    <t>-845340970</t>
  </si>
  <si>
    <t>2,7*2*0,175+10*2*0,18*0,3*0,5</t>
  </si>
  <si>
    <t>95</t>
  </si>
  <si>
    <t>430362021</t>
  </si>
  <si>
    <t>Výztuž schodišťové konstrukce a rampy svařovanými sítěmi Kari</t>
  </si>
  <si>
    <t>-361988200</t>
  </si>
  <si>
    <t>2,7*2*4,44*0,001</t>
  </si>
  <si>
    <t>96</t>
  </si>
  <si>
    <t>431351121</t>
  </si>
  <si>
    <t>Zřízení bednění podest schodišť a ramp přímočarých v do 4 m</t>
  </si>
  <si>
    <t>1564358430</t>
  </si>
  <si>
    <t>2,7*0,175*2+10*2*0,18</t>
  </si>
  <si>
    <t>97</t>
  </si>
  <si>
    <t>431351122</t>
  </si>
  <si>
    <t>Odstranění bednění podest schodišť a ramp přímočarých v do 4 m</t>
  </si>
  <si>
    <t>-567452836</t>
  </si>
  <si>
    <t>98</t>
  </si>
  <si>
    <t>434121425</t>
  </si>
  <si>
    <t>Osazení ŽB schodišťových stupňů broušených nebo leštěných na desku</t>
  </si>
  <si>
    <t>-1808151660</t>
  </si>
  <si>
    <t>10*2</t>
  </si>
  <si>
    <t>99</t>
  </si>
  <si>
    <t>5937202R</t>
  </si>
  <si>
    <t>prvek schodišťový z vibrolisovaného betonu š 300 v 180 dl 1000mm trýskaný povrch</t>
  </si>
  <si>
    <t>1212611798</t>
  </si>
  <si>
    <t>100</t>
  </si>
  <si>
    <t>911121111</t>
  </si>
  <si>
    <t>Montáž zábradlí ocelového přichyceného vruty do betonového podkladu</t>
  </si>
  <si>
    <t>-55858570</t>
  </si>
  <si>
    <t>101</t>
  </si>
  <si>
    <t>55342031</t>
  </si>
  <si>
    <t>zábradlí nerezové, sloupky hranaté 40x40mm, výplň 6 vodorovných prutů, madlo hranaté 40x40mm</t>
  </si>
  <si>
    <t>-1652289601</t>
  </si>
  <si>
    <t>T</t>
  </si>
  <si>
    <t>Dopadová plocha - kačírek</t>
  </si>
  <si>
    <t>102</t>
  </si>
  <si>
    <t>21837700</t>
  </si>
  <si>
    <t>"odkop pro novou skladbu" 221*0,3</t>
  </si>
  <si>
    <t>103</t>
  </si>
  <si>
    <t>-1228757166</t>
  </si>
  <si>
    <t>104</t>
  </si>
  <si>
    <t>-536724214</t>
  </si>
  <si>
    <t>odvozT*1,85</t>
  </si>
  <si>
    <t>105</t>
  </si>
  <si>
    <t>-1016809245</t>
  </si>
  <si>
    <t>106</t>
  </si>
  <si>
    <t>-1175758628</t>
  </si>
  <si>
    <t>107</t>
  </si>
  <si>
    <t>56471000R</t>
  </si>
  <si>
    <t>Štěrková drenážní vrstva tl 50 mm</t>
  </si>
  <si>
    <t>1934039338</t>
  </si>
  <si>
    <t>108</t>
  </si>
  <si>
    <t>571908112</t>
  </si>
  <si>
    <t>Kryt vymývaným dekoračním kamenivem (kačírkem) tl do 300 mm</t>
  </si>
  <si>
    <t>-1742143678</t>
  </si>
  <si>
    <t>109</t>
  </si>
  <si>
    <t>536932472</t>
  </si>
  <si>
    <t>110</t>
  </si>
  <si>
    <t>-133541616</t>
  </si>
  <si>
    <t>59,2*1,05 'Přepočtené koeficientem množství</t>
  </si>
  <si>
    <t>111</t>
  </si>
  <si>
    <t>-1840133653</t>
  </si>
  <si>
    <t>U</t>
  </si>
  <si>
    <t>Dopadová plocha - písek</t>
  </si>
  <si>
    <t>112</t>
  </si>
  <si>
    <t>901361510</t>
  </si>
  <si>
    <t>"odkop pro novou skladbu" 23*0,4</t>
  </si>
  <si>
    <t>113</t>
  </si>
  <si>
    <t>242025360</t>
  </si>
  <si>
    <t>114</t>
  </si>
  <si>
    <t>1012025497</t>
  </si>
  <si>
    <t>odvozU*1,85</t>
  </si>
  <si>
    <t>115</t>
  </si>
  <si>
    <t>-1700098221</t>
  </si>
  <si>
    <t>116</t>
  </si>
  <si>
    <t>-1554949196</t>
  </si>
  <si>
    <t>117</t>
  </si>
  <si>
    <t>56472001R</t>
  </si>
  <si>
    <t>Štěrková drenážní vrstva tl 80 mm</t>
  </si>
  <si>
    <t>-10554217</t>
  </si>
  <si>
    <t>118</t>
  </si>
  <si>
    <t>564281011</t>
  </si>
  <si>
    <t>Podklad nebo podsyp ze štěrkopísku ŠP plochy do 100 m2 tl 300 mm</t>
  </si>
  <si>
    <t>-244512992</t>
  </si>
  <si>
    <t>119</t>
  </si>
  <si>
    <t>715322566</t>
  </si>
  <si>
    <t>120</t>
  </si>
  <si>
    <t>-1026351893</t>
  </si>
  <si>
    <t>7,8*1,05 'Přepočtené koeficientem množství</t>
  </si>
  <si>
    <t>121</t>
  </si>
  <si>
    <t>441556619</t>
  </si>
  <si>
    <t>122</t>
  </si>
  <si>
    <t>9361242T01</t>
  </si>
  <si>
    <t>Obrubník z dřevěné kulatiny</t>
  </si>
  <si>
    <t>-459535036</t>
  </si>
  <si>
    <t>V</t>
  </si>
  <si>
    <t>Plocha EPDM - pro mlžítko</t>
  </si>
  <si>
    <t>123</t>
  </si>
  <si>
    <t>1737382133</t>
  </si>
  <si>
    <t>"odkop pro novou skladbu" 7,1*0,4</t>
  </si>
  <si>
    <t>124</t>
  </si>
  <si>
    <t>179852321</t>
  </si>
  <si>
    <t>125</t>
  </si>
  <si>
    <t>-98341316</t>
  </si>
  <si>
    <t>odvozV*1,85</t>
  </si>
  <si>
    <t>126</t>
  </si>
  <si>
    <t>632882727</t>
  </si>
  <si>
    <t>127</t>
  </si>
  <si>
    <t>1555452833</t>
  </si>
  <si>
    <t>128</t>
  </si>
  <si>
    <t>56472099R</t>
  </si>
  <si>
    <t>Štěrková drenážní vrstva tl 40 mm</t>
  </si>
  <si>
    <t>-1518652091</t>
  </si>
  <si>
    <t>129</t>
  </si>
  <si>
    <t>564760101</t>
  </si>
  <si>
    <t>Podklad z kameniva hrubého drceného vel. 16-32 mm plochy do 100 m2 tl 200 mm</t>
  </si>
  <si>
    <t>-336443203</t>
  </si>
  <si>
    <t>130</t>
  </si>
  <si>
    <t>58918111R</t>
  </si>
  <si>
    <t>EPDM granulát (probarvený) tl. 11 mm</t>
  </si>
  <si>
    <t>786991328</t>
  </si>
  <si>
    <t>131</t>
  </si>
  <si>
    <t>589211111</t>
  </si>
  <si>
    <t>Elastická podložka pod umělý trávník ze směsi PU pojiva a gumového SBR granulátu tl 35 mm</t>
  </si>
  <si>
    <t>1445170975</t>
  </si>
  <si>
    <t>132</t>
  </si>
  <si>
    <t>-647126687</t>
  </si>
  <si>
    <t>133</t>
  </si>
  <si>
    <t>-665204517</t>
  </si>
  <si>
    <t>9,8*4,1*0,001</t>
  </si>
  <si>
    <t>134</t>
  </si>
  <si>
    <t>-469718035</t>
  </si>
  <si>
    <t>9,8/1,1*0,5</t>
  </si>
  <si>
    <t>135</t>
  </si>
  <si>
    <t>145848263</t>
  </si>
  <si>
    <t>W</t>
  </si>
  <si>
    <t>Hřiště - umělý trávník</t>
  </si>
  <si>
    <t>136</t>
  </si>
  <si>
    <t>1291350645</t>
  </si>
  <si>
    <t>"odkop pro novou skladbu a drenáž" 30,6*0,25+7*2*0,2*0,2</t>
  </si>
  <si>
    <t>137</t>
  </si>
  <si>
    <t>-2056744786</t>
  </si>
  <si>
    <t>138</t>
  </si>
  <si>
    <t>1839543938</t>
  </si>
  <si>
    <t>odvozW*1,85</t>
  </si>
  <si>
    <t>139</t>
  </si>
  <si>
    <t>-746102564</t>
  </si>
  <si>
    <t>140</t>
  </si>
  <si>
    <t>-73327556</t>
  </si>
  <si>
    <t>141</t>
  </si>
  <si>
    <t>212572111</t>
  </si>
  <si>
    <t>Lože pro trativody ze štěrkopísku tříděného</t>
  </si>
  <si>
    <t>2013642116</t>
  </si>
  <si>
    <t>2*7*(0,2*0,2-3,14*0,05*0,05)</t>
  </si>
  <si>
    <t>142</t>
  </si>
  <si>
    <t>212755214</t>
  </si>
  <si>
    <t>Trativody z drenážních trubek plastových flexibilních D 100 mm bez lože</t>
  </si>
  <si>
    <t>1747409196</t>
  </si>
  <si>
    <t>2*7</t>
  </si>
  <si>
    <t>143</t>
  </si>
  <si>
    <t>944109059</t>
  </si>
  <si>
    <t>144</t>
  </si>
  <si>
    <t>564730101</t>
  </si>
  <si>
    <t>Podklad z kameniva hrubého drceného vel. 16-32 mm plochy do 100 m2 tl 100 mm</t>
  </si>
  <si>
    <t>1771588257</t>
  </si>
  <si>
    <t>145</t>
  </si>
  <si>
    <t>589141121</t>
  </si>
  <si>
    <t>Umělý trávník pro multisport z monofilních vláken výška vlasu do 25 mm zásyp písek</t>
  </si>
  <si>
    <t>1998161130</t>
  </si>
  <si>
    <t>146</t>
  </si>
  <si>
    <t>2012635641</t>
  </si>
  <si>
    <t>147</t>
  </si>
  <si>
    <t>916371112</t>
  </si>
  <si>
    <t>Zahradní obrubník z recyklované pryže barevný položený do štěrkopískového lože</t>
  </si>
  <si>
    <t>-596919224</t>
  </si>
  <si>
    <t>148</t>
  </si>
  <si>
    <t>10145570</t>
  </si>
  <si>
    <t>X1</t>
  </si>
  <si>
    <t>Sklad hraček + zpevněná plocha</t>
  </si>
  <si>
    <t>149</t>
  </si>
  <si>
    <t>-451332315</t>
  </si>
  <si>
    <t>"odkop pro novou skladbu" 10*0,2</t>
  </si>
  <si>
    <t>150</t>
  </si>
  <si>
    <t>-1146073516</t>
  </si>
  <si>
    <t>151</t>
  </si>
  <si>
    <t>-1484889807</t>
  </si>
  <si>
    <t>odvozX1*1,85</t>
  </si>
  <si>
    <t>152</t>
  </si>
  <si>
    <t>186049301</t>
  </si>
  <si>
    <t>153</t>
  </si>
  <si>
    <t>-1371221471</t>
  </si>
  <si>
    <t>154</t>
  </si>
  <si>
    <t>-20864901</t>
  </si>
  <si>
    <t>155</t>
  </si>
  <si>
    <t>-530010262</t>
  </si>
  <si>
    <t>156</t>
  </si>
  <si>
    <t>59246003</t>
  </si>
  <si>
    <t>dlažba plošná terasová betonová 500x500mm tl 50mm</t>
  </si>
  <si>
    <t>839714315</t>
  </si>
  <si>
    <t>10*1,03 'Přepočtené koeficientem množství</t>
  </si>
  <si>
    <t>157</t>
  </si>
  <si>
    <t>-511212073</t>
  </si>
  <si>
    <t>158</t>
  </si>
  <si>
    <t>1936786687</t>
  </si>
  <si>
    <t>13*1,05 'Přepočtené koeficientem množství</t>
  </si>
  <si>
    <t>159</t>
  </si>
  <si>
    <t>1328594938</t>
  </si>
  <si>
    <t>160</t>
  </si>
  <si>
    <t>999000X1</t>
  </si>
  <si>
    <t>Sklad hraček - dle specifikace v PD - pol. X1</t>
  </si>
  <si>
    <t>-392555121</t>
  </si>
  <si>
    <t>ZTI</t>
  </si>
  <si>
    <t>Zahradní rozvody inženýrských sítí</t>
  </si>
  <si>
    <t>161</t>
  </si>
  <si>
    <t>ZTI-01</t>
  </si>
  <si>
    <t>Rozvod pitné vody (pro mlžítko) - PE D 25 x 3,5 mm - včetně zemních prací a napojení na stávající rozvody a mlžítko</t>
  </si>
  <si>
    <t>-145479428</t>
  </si>
  <si>
    <t>"včetně armatur a tvarovek" 15,5</t>
  </si>
  <si>
    <t>162</t>
  </si>
  <si>
    <t>ZTI-02</t>
  </si>
  <si>
    <t>Rozvody užitkové vody - PE D 25 x 3,5 mm - včetně zemních prací a napojení na stávající rozvody</t>
  </si>
  <si>
    <t>-1304586435</t>
  </si>
  <si>
    <t>"včetně armatur a tvarovek" 28+28</t>
  </si>
  <si>
    <t>163</t>
  </si>
  <si>
    <t>ZTI-03</t>
  </si>
  <si>
    <t>Rozvody elektro - kabel CYKY + chránička - včetně zemních prací a napojení na stávající rozvody</t>
  </si>
  <si>
    <t>-555735773</t>
  </si>
  <si>
    <t>"včetně výstražné fólie" 50</t>
  </si>
  <si>
    <t>164</t>
  </si>
  <si>
    <t>ZTI-04</t>
  </si>
  <si>
    <t>Rozvody čerpacího potrubí dešťových vod - PE D 63 x 5,8 m - včetně zemních prací a napojení na stávající rozvody</t>
  </si>
  <si>
    <t>769088402</t>
  </si>
  <si>
    <t>"včetně armatur a tvarovek" 75</t>
  </si>
  <si>
    <t>165</t>
  </si>
  <si>
    <t>ZTI-05</t>
  </si>
  <si>
    <t>Šachtice plastová DN 400 s poklopem - včetně zemních prací a podkladních vrstev</t>
  </si>
  <si>
    <t>-427725241</t>
  </si>
  <si>
    <t>166</t>
  </si>
  <si>
    <t>ZTI-06</t>
  </si>
  <si>
    <t>Šachta betonová DN 2500 s poklopem - včetně zemních prací a podkladních vrstev - bez vystrojení</t>
  </si>
  <si>
    <t>654833022</t>
  </si>
  <si>
    <t>VRN</t>
  </si>
  <si>
    <t>Vedlejší rozpočtové náklady</t>
  </si>
  <si>
    <t>VRN1</t>
  </si>
  <si>
    <t>Průzkumné, geodetické a projektové práce</t>
  </si>
  <si>
    <t>167</t>
  </si>
  <si>
    <t>012203000</t>
  </si>
  <si>
    <t>Geodetické práce při provádění stavby - vytýčení</t>
  </si>
  <si>
    <t>Kč</t>
  </si>
  <si>
    <t>1024</t>
  </si>
  <si>
    <t>-61405168</t>
  </si>
  <si>
    <t>168</t>
  </si>
  <si>
    <t>012303000</t>
  </si>
  <si>
    <t>Geodetické práce po výstavbě</t>
  </si>
  <si>
    <t>400378275</t>
  </si>
  <si>
    <t>VRN3</t>
  </si>
  <si>
    <t>Zařízení staveniště</t>
  </si>
  <si>
    <t>169</t>
  </si>
  <si>
    <t>030001000</t>
  </si>
  <si>
    <t>-125623798</t>
  </si>
  <si>
    <t>VRN9</t>
  </si>
  <si>
    <t>Ostatní náklady</t>
  </si>
  <si>
    <t>170</t>
  </si>
  <si>
    <t>090001000</t>
  </si>
  <si>
    <t>Ostatní náklady - např. zkoušky</t>
  </si>
  <si>
    <t>546530994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</si>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</sst>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/>
    </xf>
    <xf numFmtId="167" fontId="36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31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32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31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36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37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38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39</v>
      </c>
      <c r="E29" s="46"/>
      <c r="F29" s="31" t="s">
        <v>40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41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42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43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44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45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46</v>
      </c>
      <c r="U35" s="53"/>
      <c r="V35" s="53"/>
      <c r="W35" s="53"/>
      <c r="X35" s="55" t="s">
        <v>47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48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49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50</v>
      </c>
      <c r="AI60" s="41"/>
      <c r="AJ60" s="41"/>
      <c r="AK60" s="41"/>
      <c r="AL60" s="41"/>
      <c r="AM60" s="63" t="s">
        <v>51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52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53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50</v>
      </c>
      <c r="AI75" s="41"/>
      <c r="AJ75" s="41"/>
      <c r="AK75" s="41"/>
      <c r="AL75" s="41"/>
      <c r="AM75" s="63" t="s">
        <v>51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54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4284-000-61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ZAHRADA SNŮ - MŠ PŘEDBOJ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obec PŘEDBOJ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3. 5. 2024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obec PŘEDBOJ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>Kontiga s.r.o.</v>
      </c>
      <c r="AN89" s="70"/>
      <c r="AO89" s="70"/>
      <c r="AP89" s="70"/>
      <c r="AQ89" s="39"/>
      <c r="AR89" s="43"/>
      <c r="AS89" s="80" t="s">
        <v>55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32</v>
      </c>
      <c r="AJ90" s="39"/>
      <c r="AK90" s="39"/>
      <c r="AL90" s="39"/>
      <c r="AM90" s="79" t="str">
        <f>IF(E20="","",E20)</f>
        <v>Ing. Jan Duben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56</v>
      </c>
      <c r="D92" s="93"/>
      <c r="E92" s="93"/>
      <c r="F92" s="93"/>
      <c r="G92" s="93"/>
      <c r="H92" s="94"/>
      <c r="I92" s="95" t="s">
        <v>57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58</v>
      </c>
      <c r="AH92" s="93"/>
      <c r="AI92" s="93"/>
      <c r="AJ92" s="93"/>
      <c r="AK92" s="93"/>
      <c r="AL92" s="93"/>
      <c r="AM92" s="93"/>
      <c r="AN92" s="95" t="s">
        <v>59</v>
      </c>
      <c r="AO92" s="93"/>
      <c r="AP92" s="97"/>
      <c r="AQ92" s="98" t="s">
        <v>60</v>
      </c>
      <c r="AR92" s="43"/>
      <c r="AS92" s="99" t="s">
        <v>61</v>
      </c>
      <c r="AT92" s="100" t="s">
        <v>62</v>
      </c>
      <c r="AU92" s="100" t="s">
        <v>63</v>
      </c>
      <c r="AV92" s="100" t="s">
        <v>64</v>
      </c>
      <c r="AW92" s="100" t="s">
        <v>65</v>
      </c>
      <c r="AX92" s="100" t="s">
        <v>66</v>
      </c>
      <c r="AY92" s="100" t="s">
        <v>67</v>
      </c>
      <c r="AZ92" s="100" t="s">
        <v>68</v>
      </c>
      <c r="BA92" s="100" t="s">
        <v>69</v>
      </c>
      <c r="BB92" s="100" t="s">
        <v>70</v>
      </c>
      <c r="BC92" s="100" t="s">
        <v>71</v>
      </c>
      <c r="BD92" s="101" t="s">
        <v>72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73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ROUND(AS95,2)</f>
        <v>0</v>
      </c>
      <c r="AT94" s="113">
        <f>ROUND(SUM(AV94:AW94),2)</f>
        <v>0</v>
      </c>
      <c r="AU94" s="114">
        <f>ROUND(AU95,5)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ROUND(AZ95,2)</f>
        <v>0</v>
      </c>
      <c r="BA94" s="113">
        <f>ROUND(BA95,2)</f>
        <v>0</v>
      </c>
      <c r="BB94" s="113">
        <f>ROUND(BB95,2)</f>
        <v>0</v>
      </c>
      <c r="BC94" s="113">
        <f>ROUND(BC95,2)</f>
        <v>0</v>
      </c>
      <c r="BD94" s="115">
        <f>ROUND(BD95,2)</f>
        <v>0</v>
      </c>
      <c r="BE94" s="6"/>
      <c r="BS94" s="116" t="s">
        <v>74</v>
      </c>
      <c r="BT94" s="116" t="s">
        <v>75</v>
      </c>
      <c r="BV94" s="116" t="s">
        <v>76</v>
      </c>
      <c r="BW94" s="116" t="s">
        <v>5</v>
      </c>
      <c r="BX94" s="116" t="s">
        <v>77</v>
      </c>
      <c r="CL94" s="116" t="s">
        <v>1</v>
      </c>
    </row>
    <row r="95" s="7" customFormat="1" ht="24.75" customHeight="1">
      <c r="A95" s="117" t="s">
        <v>78</v>
      </c>
      <c r="B95" s="118"/>
      <c r="C95" s="119"/>
      <c r="D95" s="120" t="s">
        <v>14</v>
      </c>
      <c r="E95" s="120"/>
      <c r="F95" s="120"/>
      <c r="G95" s="120"/>
      <c r="H95" s="120"/>
      <c r="I95" s="121"/>
      <c r="J95" s="120" t="s">
        <v>17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'4284-000-61 - ZAHRADA SNŮ...'!J28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79</v>
      </c>
      <c r="AR95" s="124"/>
      <c r="AS95" s="125">
        <v>0</v>
      </c>
      <c r="AT95" s="126">
        <f>ROUND(SUM(AV95:AW95),2)</f>
        <v>0</v>
      </c>
      <c r="AU95" s="127">
        <f>'4284-000-61 - ZAHRADA SNŮ...'!P167</f>
        <v>0</v>
      </c>
      <c r="AV95" s="126">
        <f>'4284-000-61 - ZAHRADA SNŮ...'!J31</f>
        <v>0</v>
      </c>
      <c r="AW95" s="126">
        <f>'4284-000-61 - ZAHRADA SNŮ...'!J32</f>
        <v>0</v>
      </c>
      <c r="AX95" s="126">
        <f>'4284-000-61 - ZAHRADA SNŮ...'!J33</f>
        <v>0</v>
      </c>
      <c r="AY95" s="126">
        <f>'4284-000-61 - ZAHRADA SNŮ...'!J34</f>
        <v>0</v>
      </c>
      <c r="AZ95" s="126">
        <f>'4284-000-61 - ZAHRADA SNŮ...'!F31</f>
        <v>0</v>
      </c>
      <c r="BA95" s="126">
        <f>'4284-000-61 - ZAHRADA SNŮ...'!F32</f>
        <v>0</v>
      </c>
      <c r="BB95" s="126">
        <f>'4284-000-61 - ZAHRADA SNŮ...'!F33</f>
        <v>0</v>
      </c>
      <c r="BC95" s="126">
        <f>'4284-000-61 - ZAHRADA SNŮ...'!F34</f>
        <v>0</v>
      </c>
      <c r="BD95" s="128">
        <f>'4284-000-61 - ZAHRADA SNŮ...'!F35</f>
        <v>0</v>
      </c>
      <c r="BE95" s="7"/>
      <c r="BT95" s="129" t="s">
        <v>80</v>
      </c>
      <c r="BU95" s="129" t="s">
        <v>81</v>
      </c>
      <c r="BV95" s="129" t="s">
        <v>76</v>
      </c>
      <c r="BW95" s="129" t="s">
        <v>5</v>
      </c>
      <c r="BX95" s="129" t="s">
        <v>77</v>
      </c>
      <c r="CL95" s="129" t="s">
        <v>1</v>
      </c>
    </row>
    <row r="96" s="2" customFormat="1" ht="30" customHeight="1">
      <c r="A96" s="37"/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43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5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sheetProtection sheet="1" formatColumns="0" formatRows="0" objects="1" scenarios="1" spinCount="100000" saltValue="XHviGeKd4WnYaRKERoeiu0yKONAaLqilbfi64VxrUvBAPu4sRPV2MX4zNvZnKbMxPjz5Je86/23UHLVclKdU4Q==" hashValue="U+LVDx8nw7mtQpINlPgM7A7UFQ4kJ9D57oaVXK5WZ7Kd1YcJoKrHKEKL/9N4gLHnho+KD/BInpAwpqcK3pul4g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4284-000-61 - ZAHRADA SNŮ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5</v>
      </c>
      <c r="AZ2" s="130" t="s">
        <v>82</v>
      </c>
      <c r="BA2" s="130" t="s">
        <v>1</v>
      </c>
      <c r="BB2" s="130" t="s">
        <v>1</v>
      </c>
      <c r="BC2" s="130" t="s">
        <v>83</v>
      </c>
      <c r="BD2" s="130" t="s">
        <v>84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9"/>
      <c r="AT3" s="16" t="s">
        <v>84</v>
      </c>
      <c r="AZ3" s="130" t="s">
        <v>85</v>
      </c>
      <c r="BA3" s="130" t="s">
        <v>1</v>
      </c>
      <c r="BB3" s="130" t="s">
        <v>1</v>
      </c>
      <c r="BC3" s="130" t="s">
        <v>86</v>
      </c>
      <c r="BD3" s="130" t="s">
        <v>84</v>
      </c>
    </row>
    <row r="4" s="1" customFormat="1" ht="24.96" customHeight="1">
      <c r="B4" s="19"/>
      <c r="D4" s="133" t="s">
        <v>87</v>
      </c>
      <c r="L4" s="19"/>
      <c r="M4" s="134" t="s">
        <v>10</v>
      </c>
      <c r="AT4" s="16" t="s">
        <v>4</v>
      </c>
      <c r="AZ4" s="130" t="s">
        <v>88</v>
      </c>
      <c r="BA4" s="130" t="s">
        <v>1</v>
      </c>
      <c r="BB4" s="130" t="s">
        <v>1</v>
      </c>
      <c r="BC4" s="130" t="s">
        <v>86</v>
      </c>
      <c r="BD4" s="130" t="s">
        <v>84</v>
      </c>
    </row>
    <row r="5" s="1" customFormat="1" ht="6.96" customHeight="1">
      <c r="B5" s="19"/>
      <c r="L5" s="19"/>
      <c r="AZ5" s="130" t="s">
        <v>89</v>
      </c>
      <c r="BA5" s="130" t="s">
        <v>1</v>
      </c>
      <c r="BB5" s="130" t="s">
        <v>1</v>
      </c>
      <c r="BC5" s="130" t="s">
        <v>90</v>
      </c>
      <c r="BD5" s="130" t="s">
        <v>84</v>
      </c>
    </row>
    <row r="6" s="2" customFormat="1" ht="12" customHeight="1">
      <c r="A6" s="37"/>
      <c r="B6" s="43"/>
      <c r="C6" s="37"/>
      <c r="D6" s="135" t="s">
        <v>16</v>
      </c>
      <c r="E6" s="37"/>
      <c r="F6" s="37"/>
      <c r="G6" s="37"/>
      <c r="H6" s="37"/>
      <c r="I6" s="37"/>
      <c r="J6" s="37"/>
      <c r="K6" s="37"/>
      <c r="L6" s="62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Z6" s="130" t="s">
        <v>91</v>
      </c>
      <c r="BA6" s="130" t="s">
        <v>1</v>
      </c>
      <c r="BB6" s="130" t="s">
        <v>1</v>
      </c>
      <c r="BC6" s="130" t="s">
        <v>90</v>
      </c>
      <c r="BD6" s="130" t="s">
        <v>84</v>
      </c>
    </row>
    <row r="7" s="2" customFormat="1" ht="16.5" customHeight="1">
      <c r="A7" s="37"/>
      <c r="B7" s="43"/>
      <c r="C7" s="37"/>
      <c r="D7" s="37"/>
      <c r="E7" s="136" t="s">
        <v>17</v>
      </c>
      <c r="F7" s="37"/>
      <c r="G7" s="37"/>
      <c r="H7" s="37"/>
      <c r="I7" s="37"/>
      <c r="J7" s="37"/>
      <c r="K7" s="37"/>
      <c r="L7" s="62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Z7" s="130" t="s">
        <v>92</v>
      </c>
      <c r="BA7" s="130" t="s">
        <v>1</v>
      </c>
      <c r="BB7" s="130" t="s">
        <v>1</v>
      </c>
      <c r="BC7" s="130" t="s">
        <v>93</v>
      </c>
      <c r="BD7" s="130" t="s">
        <v>84</v>
      </c>
    </row>
    <row r="8" s="2" customFormat="1">
      <c r="A8" s="37"/>
      <c r="B8" s="43"/>
      <c r="C8" s="37"/>
      <c r="D8" s="37"/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0" t="s">
        <v>94</v>
      </c>
      <c r="BA8" s="130" t="s">
        <v>1</v>
      </c>
      <c r="BB8" s="130" t="s">
        <v>1</v>
      </c>
      <c r="BC8" s="130" t="s">
        <v>93</v>
      </c>
      <c r="BD8" s="130" t="s">
        <v>84</v>
      </c>
    </row>
    <row r="9" s="2" customFormat="1" ht="12" customHeight="1">
      <c r="A9" s="37"/>
      <c r="B9" s="43"/>
      <c r="C9" s="37"/>
      <c r="D9" s="135" t="s">
        <v>18</v>
      </c>
      <c r="E9" s="37"/>
      <c r="F9" s="137" t="s">
        <v>1</v>
      </c>
      <c r="G9" s="37"/>
      <c r="H9" s="37"/>
      <c r="I9" s="135" t="s">
        <v>19</v>
      </c>
      <c r="J9" s="137" t="s">
        <v>1</v>
      </c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0" t="s">
        <v>95</v>
      </c>
      <c r="BA9" s="130" t="s">
        <v>1</v>
      </c>
      <c r="BB9" s="130" t="s">
        <v>1</v>
      </c>
      <c r="BC9" s="130" t="s">
        <v>96</v>
      </c>
      <c r="BD9" s="130" t="s">
        <v>84</v>
      </c>
    </row>
    <row r="10" s="2" customFormat="1" ht="12" customHeight="1">
      <c r="A10" s="37"/>
      <c r="B10" s="43"/>
      <c r="C10" s="37"/>
      <c r="D10" s="135" t="s">
        <v>20</v>
      </c>
      <c r="E10" s="37"/>
      <c r="F10" s="137" t="s">
        <v>21</v>
      </c>
      <c r="G10" s="37"/>
      <c r="H10" s="37"/>
      <c r="I10" s="135" t="s">
        <v>22</v>
      </c>
      <c r="J10" s="138" t="str">
        <f>'Rekapitulace stavby'!AN8</f>
        <v>3. 5. 2024</v>
      </c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0" t="s">
        <v>97</v>
      </c>
      <c r="BA10" s="130" t="s">
        <v>1</v>
      </c>
      <c r="BB10" s="130" t="s">
        <v>1</v>
      </c>
      <c r="BC10" s="130" t="s">
        <v>96</v>
      </c>
      <c r="BD10" s="130" t="s">
        <v>84</v>
      </c>
    </row>
    <row r="11" s="2" customFormat="1" ht="10.8" customHeight="1">
      <c r="A11" s="37"/>
      <c r="B11" s="43"/>
      <c r="C11" s="37"/>
      <c r="D11" s="37"/>
      <c r="E11" s="37"/>
      <c r="F11" s="37"/>
      <c r="G11" s="37"/>
      <c r="H11" s="37"/>
      <c r="I11" s="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0" t="s">
        <v>98</v>
      </c>
      <c r="BA11" s="130" t="s">
        <v>1</v>
      </c>
      <c r="BB11" s="130" t="s">
        <v>1</v>
      </c>
      <c r="BC11" s="130" t="s">
        <v>83</v>
      </c>
      <c r="BD11" s="130" t="s">
        <v>84</v>
      </c>
    </row>
    <row r="12" s="2" customFormat="1" ht="12" customHeight="1">
      <c r="A12" s="37"/>
      <c r="B12" s="43"/>
      <c r="C12" s="37"/>
      <c r="D12" s="135" t="s">
        <v>24</v>
      </c>
      <c r="E12" s="37"/>
      <c r="F12" s="37"/>
      <c r="G12" s="37"/>
      <c r="H12" s="37"/>
      <c r="I12" s="135" t="s">
        <v>25</v>
      </c>
      <c r="J12" s="137" t="s">
        <v>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0" t="s">
        <v>99</v>
      </c>
      <c r="BA12" s="130" t="s">
        <v>1</v>
      </c>
      <c r="BB12" s="130" t="s">
        <v>1</v>
      </c>
      <c r="BC12" s="130" t="s">
        <v>100</v>
      </c>
      <c r="BD12" s="130" t="s">
        <v>84</v>
      </c>
    </row>
    <row r="13" s="2" customFormat="1" ht="18" customHeight="1">
      <c r="A13" s="37"/>
      <c r="B13" s="43"/>
      <c r="C13" s="37"/>
      <c r="D13" s="37"/>
      <c r="E13" s="137" t="s">
        <v>21</v>
      </c>
      <c r="F13" s="37"/>
      <c r="G13" s="37"/>
      <c r="H13" s="37"/>
      <c r="I13" s="135" t="s">
        <v>26</v>
      </c>
      <c r="J13" s="137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0" t="s">
        <v>101</v>
      </c>
      <c r="BA13" s="130" t="s">
        <v>1</v>
      </c>
      <c r="BB13" s="130" t="s">
        <v>1</v>
      </c>
      <c r="BC13" s="130" t="s">
        <v>100</v>
      </c>
      <c r="BD13" s="130" t="s">
        <v>84</v>
      </c>
    </row>
    <row r="14" s="2" customFormat="1" ht="6.96" customHeight="1">
      <c r="A14" s="37"/>
      <c r="B14" s="43"/>
      <c r="C14" s="37"/>
      <c r="D14" s="37"/>
      <c r="E14" s="37"/>
      <c r="F14" s="37"/>
      <c r="G14" s="37"/>
      <c r="H14" s="37"/>
      <c r="I14" s="37"/>
      <c r="J14" s="37"/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0" t="s">
        <v>102</v>
      </c>
      <c r="BA14" s="130" t="s">
        <v>1</v>
      </c>
      <c r="BB14" s="130" t="s">
        <v>1</v>
      </c>
      <c r="BC14" s="130" t="s">
        <v>103</v>
      </c>
      <c r="BD14" s="130" t="s">
        <v>84</v>
      </c>
    </row>
    <row r="15" s="2" customFormat="1" ht="12" customHeight="1">
      <c r="A15" s="37"/>
      <c r="B15" s="43"/>
      <c r="C15" s="37"/>
      <c r="D15" s="135" t="s">
        <v>27</v>
      </c>
      <c r="E15" s="37"/>
      <c r="F15" s="37"/>
      <c r="G15" s="37"/>
      <c r="H15" s="37"/>
      <c r="I15" s="135" t="s">
        <v>25</v>
      </c>
      <c r="J15" s="32" t="str">
        <f>'Rekapitulace stavby'!AN13</f>
        <v>Vyplň údaj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0" t="s">
        <v>104</v>
      </c>
      <c r="BA15" s="130" t="s">
        <v>1</v>
      </c>
      <c r="BB15" s="130" t="s">
        <v>1</v>
      </c>
      <c r="BC15" s="130" t="s">
        <v>103</v>
      </c>
      <c r="BD15" s="130" t="s">
        <v>84</v>
      </c>
    </row>
    <row r="16" s="2" customFormat="1" ht="18" customHeight="1">
      <c r="A16" s="37"/>
      <c r="B16" s="43"/>
      <c r="C16" s="37"/>
      <c r="D16" s="37"/>
      <c r="E16" s="32" t="str">
        <f>'Rekapitulace stavby'!E14</f>
        <v>Vyplň údaj</v>
      </c>
      <c r="F16" s="137"/>
      <c r="G16" s="137"/>
      <c r="H16" s="137"/>
      <c r="I16" s="135" t="s">
        <v>26</v>
      </c>
      <c r="J16" s="32" t="str">
        <f>'Rekapitulace stavby'!AN14</f>
        <v>Vyplň údaj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0" t="s">
        <v>105</v>
      </c>
      <c r="BA16" s="130" t="s">
        <v>1</v>
      </c>
      <c r="BB16" s="130" t="s">
        <v>1</v>
      </c>
      <c r="BC16" s="130" t="s">
        <v>106</v>
      </c>
      <c r="BD16" s="130" t="s">
        <v>84</v>
      </c>
    </row>
    <row r="17" s="2" customFormat="1" ht="6.96" customHeight="1">
      <c r="A17" s="37"/>
      <c r="B17" s="43"/>
      <c r="C17" s="37"/>
      <c r="D17" s="37"/>
      <c r="E17" s="37"/>
      <c r="F17" s="37"/>
      <c r="G17" s="37"/>
      <c r="H17" s="37"/>
      <c r="I17" s="37"/>
      <c r="J17" s="37"/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0" t="s">
        <v>107</v>
      </c>
      <c r="BA17" s="130" t="s">
        <v>1</v>
      </c>
      <c r="BB17" s="130" t="s">
        <v>1</v>
      </c>
      <c r="BC17" s="130" t="s">
        <v>106</v>
      </c>
      <c r="BD17" s="130" t="s">
        <v>84</v>
      </c>
    </row>
    <row r="18" s="2" customFormat="1" ht="12" customHeight="1">
      <c r="A18" s="37"/>
      <c r="B18" s="43"/>
      <c r="C18" s="37"/>
      <c r="D18" s="135" t="s">
        <v>29</v>
      </c>
      <c r="E18" s="37"/>
      <c r="F18" s="37"/>
      <c r="G18" s="37"/>
      <c r="H18" s="37"/>
      <c r="I18" s="135" t="s">
        <v>25</v>
      </c>
      <c r="J18" s="137" t="s">
        <v>1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0" t="s">
        <v>108</v>
      </c>
      <c r="BA18" s="130" t="s">
        <v>1</v>
      </c>
      <c r="BB18" s="130" t="s">
        <v>1</v>
      </c>
      <c r="BC18" s="130" t="s">
        <v>109</v>
      </c>
      <c r="BD18" s="130" t="s">
        <v>84</v>
      </c>
    </row>
    <row r="19" s="2" customFormat="1" ht="18" customHeight="1">
      <c r="A19" s="37"/>
      <c r="B19" s="43"/>
      <c r="C19" s="37"/>
      <c r="D19" s="37"/>
      <c r="E19" s="137" t="s">
        <v>30</v>
      </c>
      <c r="F19" s="37"/>
      <c r="G19" s="37"/>
      <c r="H19" s="37"/>
      <c r="I19" s="135" t="s">
        <v>26</v>
      </c>
      <c r="J19" s="137" t="s">
        <v>1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0" t="s">
        <v>110</v>
      </c>
      <c r="BA19" s="130" t="s">
        <v>1</v>
      </c>
      <c r="BB19" s="130" t="s">
        <v>1</v>
      </c>
      <c r="BC19" s="130" t="s">
        <v>109</v>
      </c>
      <c r="BD19" s="130" t="s">
        <v>84</v>
      </c>
    </row>
    <row r="20" s="2" customFormat="1" ht="6.96" customHeight="1">
      <c r="A20" s="37"/>
      <c r="B20" s="43"/>
      <c r="C20" s="37"/>
      <c r="D20" s="37"/>
      <c r="E20" s="37"/>
      <c r="F20" s="37"/>
      <c r="G20" s="37"/>
      <c r="H20" s="37"/>
      <c r="I20" s="37"/>
      <c r="J20" s="37"/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0" t="s">
        <v>111</v>
      </c>
      <c r="BA20" s="130" t="s">
        <v>1</v>
      </c>
      <c r="BB20" s="130" t="s">
        <v>1</v>
      </c>
      <c r="BC20" s="130" t="s">
        <v>84</v>
      </c>
      <c r="BD20" s="130" t="s">
        <v>84</v>
      </c>
    </row>
    <row r="21" s="2" customFormat="1" ht="12" customHeight="1">
      <c r="A21" s="37"/>
      <c r="B21" s="43"/>
      <c r="C21" s="37"/>
      <c r="D21" s="135" t="s">
        <v>32</v>
      </c>
      <c r="E21" s="37"/>
      <c r="F21" s="37"/>
      <c r="G21" s="37"/>
      <c r="H21" s="37"/>
      <c r="I21" s="135" t="s">
        <v>25</v>
      </c>
      <c r="J21" s="137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0" t="s">
        <v>112</v>
      </c>
      <c r="BA21" s="130" t="s">
        <v>1</v>
      </c>
      <c r="BB21" s="130" t="s">
        <v>1</v>
      </c>
      <c r="BC21" s="130" t="s">
        <v>84</v>
      </c>
      <c r="BD21" s="130" t="s">
        <v>84</v>
      </c>
    </row>
    <row r="22" s="2" customFormat="1" ht="18" customHeight="1">
      <c r="A22" s="37"/>
      <c r="B22" s="43"/>
      <c r="C22" s="37"/>
      <c r="D22" s="37"/>
      <c r="E22" s="137" t="s">
        <v>33</v>
      </c>
      <c r="F22" s="37"/>
      <c r="G22" s="37"/>
      <c r="H22" s="37"/>
      <c r="I22" s="135" t="s">
        <v>26</v>
      </c>
      <c r="J22" s="137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0" t="s">
        <v>113</v>
      </c>
      <c r="BA22" s="130" t="s">
        <v>1</v>
      </c>
      <c r="BB22" s="130" t="s">
        <v>1</v>
      </c>
      <c r="BC22" s="130" t="s">
        <v>114</v>
      </c>
      <c r="BD22" s="130" t="s">
        <v>84</v>
      </c>
    </row>
    <row r="23" s="2" customFormat="1" ht="6.96" customHeight="1">
      <c r="A23" s="37"/>
      <c r="B23" s="43"/>
      <c r="C23" s="37"/>
      <c r="D23" s="37"/>
      <c r="E23" s="37"/>
      <c r="F23" s="37"/>
      <c r="G23" s="37"/>
      <c r="H23" s="37"/>
      <c r="I23" s="37"/>
      <c r="J23" s="37"/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43"/>
      <c r="C24" s="37"/>
      <c r="D24" s="135" t="s">
        <v>34</v>
      </c>
      <c r="E24" s="37"/>
      <c r="F24" s="37"/>
      <c r="G24" s="37"/>
      <c r="H24" s="37"/>
      <c r="I24" s="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8" customFormat="1" ht="16.5" customHeight="1">
      <c r="A25" s="139"/>
      <c r="B25" s="140"/>
      <c r="C25" s="139"/>
      <c r="D25" s="139"/>
      <c r="E25" s="141" t="s">
        <v>1</v>
      </c>
      <c r="F25" s="141"/>
      <c r="G25" s="141"/>
      <c r="H25" s="141"/>
      <c r="I25" s="139"/>
      <c r="J25" s="139"/>
      <c r="K25" s="139"/>
      <c r="L25" s="142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</row>
    <row r="26" s="2" customFormat="1" ht="6.96" customHeight="1">
      <c r="A26" s="37"/>
      <c r="B26" s="43"/>
      <c r="C26" s="37"/>
      <c r="D26" s="37"/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143"/>
      <c r="E27" s="143"/>
      <c r="F27" s="143"/>
      <c r="G27" s="143"/>
      <c r="H27" s="143"/>
      <c r="I27" s="143"/>
      <c r="J27" s="143"/>
      <c r="K27" s="143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25.44" customHeight="1">
      <c r="A28" s="37"/>
      <c r="B28" s="43"/>
      <c r="C28" s="37"/>
      <c r="D28" s="144" t="s">
        <v>35</v>
      </c>
      <c r="E28" s="37"/>
      <c r="F28" s="37"/>
      <c r="G28" s="37"/>
      <c r="H28" s="37"/>
      <c r="I28" s="37"/>
      <c r="J28" s="145">
        <f>ROUND(J167, 2)</f>
        <v>0</v>
      </c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3"/>
      <c r="E29" s="143"/>
      <c r="F29" s="143"/>
      <c r="G29" s="143"/>
      <c r="H29" s="143"/>
      <c r="I29" s="143"/>
      <c r="J29" s="143"/>
      <c r="K29" s="143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43"/>
      <c r="C30" s="37"/>
      <c r="D30" s="37"/>
      <c r="E30" s="37"/>
      <c r="F30" s="146" t="s">
        <v>37</v>
      </c>
      <c r="G30" s="37"/>
      <c r="H30" s="37"/>
      <c r="I30" s="146" t="s">
        <v>36</v>
      </c>
      <c r="J30" s="146" t="s">
        <v>38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43"/>
      <c r="C31" s="37"/>
      <c r="D31" s="147" t="s">
        <v>39</v>
      </c>
      <c r="E31" s="135" t="s">
        <v>40</v>
      </c>
      <c r="F31" s="148">
        <f>ROUND((SUM(BE167:BE507)),  2)</f>
        <v>0</v>
      </c>
      <c r="G31" s="37"/>
      <c r="H31" s="37"/>
      <c r="I31" s="149">
        <v>0.20999999999999999</v>
      </c>
      <c r="J31" s="148">
        <f>ROUND(((SUM(BE167:BE507))*I31),  2)</f>
        <v>0</v>
      </c>
      <c r="K31" s="3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135" t="s">
        <v>41</v>
      </c>
      <c r="F32" s="148">
        <f>ROUND((SUM(BF167:BF507)),  2)</f>
        <v>0</v>
      </c>
      <c r="G32" s="37"/>
      <c r="H32" s="37"/>
      <c r="I32" s="149">
        <v>0.12</v>
      </c>
      <c r="J32" s="148">
        <f>ROUND(((SUM(BF167:BF507))*I32),  2)</f>
        <v>0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37"/>
      <c r="E33" s="135" t="s">
        <v>42</v>
      </c>
      <c r="F33" s="148">
        <f>ROUND((SUM(BG167:BG507)),  2)</f>
        <v>0</v>
      </c>
      <c r="G33" s="37"/>
      <c r="H33" s="37"/>
      <c r="I33" s="149">
        <v>0.20999999999999999</v>
      </c>
      <c r="J33" s="148">
        <f>0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5" t="s">
        <v>43</v>
      </c>
      <c r="F34" s="148">
        <f>ROUND((SUM(BH167:BH507)),  2)</f>
        <v>0</v>
      </c>
      <c r="G34" s="37"/>
      <c r="H34" s="37"/>
      <c r="I34" s="149">
        <v>0.12</v>
      </c>
      <c r="J34" s="148">
        <f>0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5" t="s">
        <v>44</v>
      </c>
      <c r="F35" s="148">
        <f>ROUND((SUM(BI167:BI507)),  2)</f>
        <v>0</v>
      </c>
      <c r="G35" s="37"/>
      <c r="H35" s="37"/>
      <c r="I35" s="149">
        <v>0</v>
      </c>
      <c r="J35" s="148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6.96" customHeight="1">
      <c r="A36" s="37"/>
      <c r="B36" s="43"/>
      <c r="C36" s="37"/>
      <c r="D36" s="37"/>
      <c r="E36" s="37"/>
      <c r="F36" s="37"/>
      <c r="G36" s="37"/>
      <c r="H36" s="37"/>
      <c r="I36" s="37"/>
      <c r="J36" s="37"/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25.44" customHeight="1">
      <c r="A37" s="37"/>
      <c r="B37" s="43"/>
      <c r="C37" s="150"/>
      <c r="D37" s="151" t="s">
        <v>45</v>
      </c>
      <c r="E37" s="152"/>
      <c r="F37" s="152"/>
      <c r="G37" s="153" t="s">
        <v>46</v>
      </c>
      <c r="H37" s="154" t="s">
        <v>47</v>
      </c>
      <c r="I37" s="152"/>
      <c r="J37" s="155">
        <f>SUM(J28:J35)</f>
        <v>0</v>
      </c>
      <c r="K37" s="156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1" customFormat="1" ht="14.4" customHeight="1">
      <c r="B39" s="19"/>
      <c r="L39" s="19"/>
    </row>
    <row r="40" s="1" customFormat="1" ht="14.4" customHeight="1">
      <c r="B40" s="19"/>
      <c r="L40" s="19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57" t="s">
        <v>48</v>
      </c>
      <c r="E50" s="158"/>
      <c r="F50" s="158"/>
      <c r="G50" s="157" t="s">
        <v>49</v>
      </c>
      <c r="H50" s="158"/>
      <c r="I50" s="158"/>
      <c r="J50" s="158"/>
      <c r="K50" s="158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59" t="s">
        <v>50</v>
      </c>
      <c r="E61" s="160"/>
      <c r="F61" s="161" t="s">
        <v>51</v>
      </c>
      <c r="G61" s="159" t="s">
        <v>50</v>
      </c>
      <c r="H61" s="160"/>
      <c r="I61" s="160"/>
      <c r="J61" s="162" t="s">
        <v>51</v>
      </c>
      <c r="K61" s="160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57" t="s">
        <v>52</v>
      </c>
      <c r="E65" s="163"/>
      <c r="F65" s="163"/>
      <c r="G65" s="157" t="s">
        <v>53</v>
      </c>
      <c r="H65" s="163"/>
      <c r="I65" s="163"/>
      <c r="J65" s="163"/>
      <c r="K65" s="163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59" t="s">
        <v>50</v>
      </c>
      <c r="E76" s="160"/>
      <c r="F76" s="161" t="s">
        <v>51</v>
      </c>
      <c r="G76" s="159" t="s">
        <v>50</v>
      </c>
      <c r="H76" s="160"/>
      <c r="I76" s="160"/>
      <c r="J76" s="162" t="s">
        <v>51</v>
      </c>
      <c r="K76" s="160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75" t="str">
        <f>E7</f>
        <v>ZAHRADA SNŮ - MŠ PŘEDBOJ</v>
      </c>
      <c r="F85" s="39"/>
      <c r="G85" s="39"/>
      <c r="H85" s="39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2" customHeight="1">
      <c r="A87" s="37"/>
      <c r="B87" s="38"/>
      <c r="C87" s="31" t="s">
        <v>20</v>
      </c>
      <c r="D87" s="39"/>
      <c r="E87" s="39"/>
      <c r="F87" s="26" t="str">
        <f>F10</f>
        <v>obec PŘEDBOJ</v>
      </c>
      <c r="G87" s="39"/>
      <c r="H87" s="39"/>
      <c r="I87" s="31" t="s">
        <v>22</v>
      </c>
      <c r="J87" s="78" t="str">
        <f>IF(J10="","",J10)</f>
        <v>3. 5. 2024</v>
      </c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31" t="s">
        <v>24</v>
      </c>
      <c r="D89" s="39"/>
      <c r="E89" s="39"/>
      <c r="F89" s="26" t="str">
        <f>E13</f>
        <v>obec PŘEDBOJ</v>
      </c>
      <c r="G89" s="39"/>
      <c r="H89" s="39"/>
      <c r="I89" s="31" t="s">
        <v>29</v>
      </c>
      <c r="J89" s="35" t="str">
        <f>E19</f>
        <v>Kontiga s.r.o.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31" t="s">
        <v>27</v>
      </c>
      <c r="D90" s="39"/>
      <c r="E90" s="39"/>
      <c r="F90" s="26" t="str">
        <f>IF(E16="","",E16)</f>
        <v>Vyplň údaj</v>
      </c>
      <c r="G90" s="39"/>
      <c r="H90" s="39"/>
      <c r="I90" s="31" t="s">
        <v>32</v>
      </c>
      <c r="J90" s="35" t="str">
        <f>E22</f>
        <v>Ing. Jan Duben</v>
      </c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0.32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9.28" customHeight="1">
      <c r="A92" s="37"/>
      <c r="B92" s="38"/>
      <c r="C92" s="168" t="s">
        <v>116</v>
      </c>
      <c r="D92" s="169"/>
      <c r="E92" s="169"/>
      <c r="F92" s="169"/>
      <c r="G92" s="169"/>
      <c r="H92" s="169"/>
      <c r="I92" s="169"/>
      <c r="J92" s="170" t="s">
        <v>117</v>
      </c>
      <c r="K92" s="16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2.8" customHeight="1">
      <c r="A94" s="37"/>
      <c r="B94" s="38"/>
      <c r="C94" s="171" t="s">
        <v>118</v>
      </c>
      <c r="D94" s="39"/>
      <c r="E94" s="39"/>
      <c r="F94" s="39"/>
      <c r="G94" s="39"/>
      <c r="H94" s="39"/>
      <c r="I94" s="39"/>
      <c r="J94" s="109">
        <f>J167</f>
        <v>0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U94" s="16" t="s">
        <v>119</v>
      </c>
    </row>
    <row r="95" s="9" customFormat="1" ht="24.96" customHeight="1">
      <c r="A95" s="9"/>
      <c r="B95" s="172"/>
      <c r="C95" s="173"/>
      <c r="D95" s="174" t="s">
        <v>120</v>
      </c>
      <c r="E95" s="175"/>
      <c r="F95" s="175"/>
      <c r="G95" s="175"/>
      <c r="H95" s="175"/>
      <c r="I95" s="175"/>
      <c r="J95" s="176">
        <f>J168</f>
        <v>0</v>
      </c>
      <c r="K95" s="173"/>
      <c r="L95" s="17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8"/>
      <c r="C96" s="179"/>
      <c r="D96" s="180" t="s">
        <v>121</v>
      </c>
      <c r="E96" s="181"/>
      <c r="F96" s="181"/>
      <c r="G96" s="181"/>
      <c r="H96" s="181"/>
      <c r="I96" s="181"/>
      <c r="J96" s="182">
        <f>J169</f>
        <v>0</v>
      </c>
      <c r="K96" s="179"/>
      <c r="L96" s="18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8"/>
      <c r="C97" s="179"/>
      <c r="D97" s="180" t="s">
        <v>122</v>
      </c>
      <c r="E97" s="181"/>
      <c r="F97" s="181"/>
      <c r="G97" s="181"/>
      <c r="H97" s="181"/>
      <c r="I97" s="181"/>
      <c r="J97" s="182">
        <f>J184</f>
        <v>0</v>
      </c>
      <c r="K97" s="179"/>
      <c r="L97" s="18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8"/>
      <c r="C98" s="179"/>
      <c r="D98" s="180" t="s">
        <v>123</v>
      </c>
      <c r="E98" s="181"/>
      <c r="F98" s="181"/>
      <c r="G98" s="181"/>
      <c r="H98" s="181"/>
      <c r="I98" s="181"/>
      <c r="J98" s="182">
        <f>J193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2"/>
      <c r="C99" s="173"/>
      <c r="D99" s="174" t="s">
        <v>124</v>
      </c>
      <c r="E99" s="175"/>
      <c r="F99" s="175"/>
      <c r="G99" s="175"/>
      <c r="H99" s="175"/>
      <c r="I99" s="175"/>
      <c r="J99" s="176">
        <f>J237</f>
        <v>0</v>
      </c>
      <c r="K99" s="173"/>
      <c r="L99" s="177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2"/>
      <c r="C100" s="173"/>
      <c r="D100" s="174" t="s">
        <v>125</v>
      </c>
      <c r="E100" s="175"/>
      <c r="F100" s="175"/>
      <c r="G100" s="175"/>
      <c r="H100" s="175"/>
      <c r="I100" s="175"/>
      <c r="J100" s="176">
        <f>J249</f>
        <v>0</v>
      </c>
      <c r="K100" s="173"/>
      <c r="L100" s="17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2"/>
      <c r="C101" s="173"/>
      <c r="D101" s="174" t="s">
        <v>126</v>
      </c>
      <c r="E101" s="175"/>
      <c r="F101" s="175"/>
      <c r="G101" s="175"/>
      <c r="H101" s="175"/>
      <c r="I101" s="175"/>
      <c r="J101" s="176">
        <f>J253</f>
        <v>0</v>
      </c>
      <c r="K101" s="173"/>
      <c r="L101" s="17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78"/>
      <c r="C102" s="179"/>
      <c r="D102" s="180" t="s">
        <v>121</v>
      </c>
      <c r="E102" s="181"/>
      <c r="F102" s="181"/>
      <c r="G102" s="181"/>
      <c r="H102" s="181"/>
      <c r="I102" s="181"/>
      <c r="J102" s="182">
        <f>J254</f>
        <v>0</v>
      </c>
      <c r="K102" s="179"/>
      <c r="L102" s="18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8"/>
      <c r="C103" s="179"/>
      <c r="D103" s="180" t="s">
        <v>127</v>
      </c>
      <c r="E103" s="181"/>
      <c r="F103" s="181"/>
      <c r="G103" s="181"/>
      <c r="H103" s="181"/>
      <c r="I103" s="181"/>
      <c r="J103" s="182">
        <f>J264</f>
        <v>0</v>
      </c>
      <c r="K103" s="179"/>
      <c r="L103" s="18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8"/>
      <c r="C104" s="179"/>
      <c r="D104" s="180" t="s">
        <v>128</v>
      </c>
      <c r="E104" s="181"/>
      <c r="F104" s="181"/>
      <c r="G104" s="181"/>
      <c r="H104" s="181"/>
      <c r="I104" s="181"/>
      <c r="J104" s="182">
        <f>J271</f>
        <v>0</v>
      </c>
      <c r="K104" s="179"/>
      <c r="L104" s="18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2"/>
      <c r="C105" s="173"/>
      <c r="D105" s="174" t="s">
        <v>129</v>
      </c>
      <c r="E105" s="175"/>
      <c r="F105" s="175"/>
      <c r="G105" s="175"/>
      <c r="H105" s="175"/>
      <c r="I105" s="175"/>
      <c r="J105" s="176">
        <f>J277</f>
        <v>0</v>
      </c>
      <c r="K105" s="173"/>
      <c r="L105" s="177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78"/>
      <c r="C106" s="179"/>
      <c r="D106" s="180" t="s">
        <v>121</v>
      </c>
      <c r="E106" s="181"/>
      <c r="F106" s="181"/>
      <c r="G106" s="181"/>
      <c r="H106" s="181"/>
      <c r="I106" s="181"/>
      <c r="J106" s="182">
        <f>J278</f>
        <v>0</v>
      </c>
      <c r="K106" s="179"/>
      <c r="L106" s="18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8"/>
      <c r="C107" s="179"/>
      <c r="D107" s="180" t="s">
        <v>127</v>
      </c>
      <c r="E107" s="181"/>
      <c r="F107" s="181"/>
      <c r="G107" s="181"/>
      <c r="H107" s="181"/>
      <c r="I107" s="181"/>
      <c r="J107" s="182">
        <f>J288</f>
        <v>0</v>
      </c>
      <c r="K107" s="179"/>
      <c r="L107" s="18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8"/>
      <c r="C108" s="179"/>
      <c r="D108" s="180" t="s">
        <v>128</v>
      </c>
      <c r="E108" s="181"/>
      <c r="F108" s="181"/>
      <c r="G108" s="181"/>
      <c r="H108" s="181"/>
      <c r="I108" s="181"/>
      <c r="J108" s="182">
        <f>J292</f>
        <v>0</v>
      </c>
      <c r="K108" s="179"/>
      <c r="L108" s="18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72"/>
      <c r="C109" s="173"/>
      <c r="D109" s="174" t="s">
        <v>130</v>
      </c>
      <c r="E109" s="175"/>
      <c r="F109" s="175"/>
      <c r="G109" s="175"/>
      <c r="H109" s="175"/>
      <c r="I109" s="175"/>
      <c r="J109" s="176">
        <f>J300</f>
        <v>0</v>
      </c>
      <c r="K109" s="173"/>
      <c r="L109" s="177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78"/>
      <c r="C110" s="179"/>
      <c r="D110" s="180" t="s">
        <v>121</v>
      </c>
      <c r="E110" s="181"/>
      <c r="F110" s="181"/>
      <c r="G110" s="181"/>
      <c r="H110" s="181"/>
      <c r="I110" s="181"/>
      <c r="J110" s="182">
        <f>J301</f>
        <v>0</v>
      </c>
      <c r="K110" s="179"/>
      <c r="L110" s="18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8"/>
      <c r="C111" s="179"/>
      <c r="D111" s="180" t="s">
        <v>123</v>
      </c>
      <c r="E111" s="181"/>
      <c r="F111" s="181"/>
      <c r="G111" s="181"/>
      <c r="H111" s="181"/>
      <c r="I111" s="181"/>
      <c r="J111" s="182">
        <f>J311</f>
        <v>0</v>
      </c>
      <c r="K111" s="179"/>
      <c r="L111" s="18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8"/>
      <c r="C112" s="179"/>
      <c r="D112" s="180" t="s">
        <v>127</v>
      </c>
      <c r="E112" s="181"/>
      <c r="F112" s="181"/>
      <c r="G112" s="181"/>
      <c r="H112" s="181"/>
      <c r="I112" s="181"/>
      <c r="J112" s="182">
        <f>J315</f>
        <v>0</v>
      </c>
      <c r="K112" s="179"/>
      <c r="L112" s="183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8"/>
      <c r="C113" s="179"/>
      <c r="D113" s="180" t="s">
        <v>128</v>
      </c>
      <c r="E113" s="181"/>
      <c r="F113" s="181"/>
      <c r="G113" s="181"/>
      <c r="H113" s="181"/>
      <c r="I113" s="181"/>
      <c r="J113" s="182">
        <f>J320</f>
        <v>0</v>
      </c>
      <c r="K113" s="179"/>
      <c r="L113" s="18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72"/>
      <c r="C114" s="173"/>
      <c r="D114" s="174" t="s">
        <v>131</v>
      </c>
      <c r="E114" s="175"/>
      <c r="F114" s="175"/>
      <c r="G114" s="175"/>
      <c r="H114" s="175"/>
      <c r="I114" s="175"/>
      <c r="J114" s="176">
        <f>J325</f>
        <v>0</v>
      </c>
      <c r="K114" s="173"/>
      <c r="L114" s="177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10" customFormat="1" ht="19.92" customHeight="1">
      <c r="A115" s="10"/>
      <c r="B115" s="178"/>
      <c r="C115" s="179"/>
      <c r="D115" s="180" t="s">
        <v>121</v>
      </c>
      <c r="E115" s="181"/>
      <c r="F115" s="181"/>
      <c r="G115" s="181"/>
      <c r="H115" s="181"/>
      <c r="I115" s="181"/>
      <c r="J115" s="182">
        <f>J326</f>
        <v>0</v>
      </c>
      <c r="K115" s="179"/>
      <c r="L115" s="183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78"/>
      <c r="C116" s="179"/>
      <c r="D116" s="180" t="s">
        <v>127</v>
      </c>
      <c r="E116" s="181"/>
      <c r="F116" s="181"/>
      <c r="G116" s="181"/>
      <c r="H116" s="181"/>
      <c r="I116" s="181"/>
      <c r="J116" s="182">
        <f>J336</f>
        <v>0</v>
      </c>
      <c r="K116" s="179"/>
      <c r="L116" s="183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78"/>
      <c r="C117" s="179"/>
      <c r="D117" s="180" t="s">
        <v>128</v>
      </c>
      <c r="E117" s="181"/>
      <c r="F117" s="181"/>
      <c r="G117" s="181"/>
      <c r="H117" s="181"/>
      <c r="I117" s="181"/>
      <c r="J117" s="182">
        <f>J341</f>
        <v>0</v>
      </c>
      <c r="K117" s="179"/>
      <c r="L117" s="183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9" customFormat="1" ht="24.96" customHeight="1">
      <c r="A118" s="9"/>
      <c r="B118" s="172"/>
      <c r="C118" s="173"/>
      <c r="D118" s="174" t="s">
        <v>132</v>
      </c>
      <c r="E118" s="175"/>
      <c r="F118" s="175"/>
      <c r="G118" s="175"/>
      <c r="H118" s="175"/>
      <c r="I118" s="175"/>
      <c r="J118" s="176">
        <f>J346</f>
        <v>0</v>
      </c>
      <c r="K118" s="173"/>
      <c r="L118" s="177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10" customFormat="1" ht="19.92" customHeight="1">
      <c r="A119" s="10"/>
      <c r="B119" s="178"/>
      <c r="C119" s="179"/>
      <c r="D119" s="180" t="s">
        <v>121</v>
      </c>
      <c r="E119" s="181"/>
      <c r="F119" s="181"/>
      <c r="G119" s="181"/>
      <c r="H119" s="181"/>
      <c r="I119" s="181"/>
      <c r="J119" s="182">
        <f>J347</f>
        <v>0</v>
      </c>
      <c r="K119" s="179"/>
      <c r="L119" s="183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78"/>
      <c r="C120" s="179"/>
      <c r="D120" s="180" t="s">
        <v>122</v>
      </c>
      <c r="E120" s="181"/>
      <c r="F120" s="181"/>
      <c r="G120" s="181"/>
      <c r="H120" s="181"/>
      <c r="I120" s="181"/>
      <c r="J120" s="182">
        <f>J356</f>
        <v>0</v>
      </c>
      <c r="K120" s="179"/>
      <c r="L120" s="183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78"/>
      <c r="C121" s="179"/>
      <c r="D121" s="180" t="s">
        <v>123</v>
      </c>
      <c r="E121" s="181"/>
      <c r="F121" s="181"/>
      <c r="G121" s="181"/>
      <c r="H121" s="181"/>
      <c r="I121" s="181"/>
      <c r="J121" s="182">
        <f>J363</f>
        <v>0</v>
      </c>
      <c r="K121" s="179"/>
      <c r="L121" s="183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78"/>
      <c r="C122" s="179"/>
      <c r="D122" s="180" t="s">
        <v>133</v>
      </c>
      <c r="E122" s="181"/>
      <c r="F122" s="181"/>
      <c r="G122" s="181"/>
      <c r="H122" s="181"/>
      <c r="I122" s="181"/>
      <c r="J122" s="182">
        <f>J367</f>
        <v>0</v>
      </c>
      <c r="K122" s="179"/>
      <c r="L122" s="183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78"/>
      <c r="C123" s="179"/>
      <c r="D123" s="180" t="s">
        <v>128</v>
      </c>
      <c r="E123" s="181"/>
      <c r="F123" s="181"/>
      <c r="G123" s="181"/>
      <c r="H123" s="181"/>
      <c r="I123" s="181"/>
      <c r="J123" s="182">
        <f>J378</f>
        <v>0</v>
      </c>
      <c r="K123" s="179"/>
      <c r="L123" s="183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9" customFormat="1" ht="24.96" customHeight="1">
      <c r="A124" s="9"/>
      <c r="B124" s="172"/>
      <c r="C124" s="173"/>
      <c r="D124" s="174" t="s">
        <v>134</v>
      </c>
      <c r="E124" s="175"/>
      <c r="F124" s="175"/>
      <c r="G124" s="175"/>
      <c r="H124" s="175"/>
      <c r="I124" s="175"/>
      <c r="J124" s="176">
        <f>J381</f>
        <v>0</v>
      </c>
      <c r="K124" s="173"/>
      <c r="L124" s="177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="10" customFormat="1" ht="19.92" customHeight="1">
      <c r="A125" s="10"/>
      <c r="B125" s="178"/>
      <c r="C125" s="179"/>
      <c r="D125" s="180" t="s">
        <v>121</v>
      </c>
      <c r="E125" s="181"/>
      <c r="F125" s="181"/>
      <c r="G125" s="181"/>
      <c r="H125" s="181"/>
      <c r="I125" s="181"/>
      <c r="J125" s="182">
        <f>J382</f>
        <v>0</v>
      </c>
      <c r="K125" s="179"/>
      <c r="L125" s="183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78"/>
      <c r="C126" s="179"/>
      <c r="D126" s="180" t="s">
        <v>127</v>
      </c>
      <c r="E126" s="181"/>
      <c r="F126" s="181"/>
      <c r="G126" s="181"/>
      <c r="H126" s="181"/>
      <c r="I126" s="181"/>
      <c r="J126" s="182">
        <f>J392</f>
        <v>0</v>
      </c>
      <c r="K126" s="179"/>
      <c r="L126" s="183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178"/>
      <c r="C127" s="179"/>
      <c r="D127" s="180" t="s">
        <v>128</v>
      </c>
      <c r="E127" s="181"/>
      <c r="F127" s="181"/>
      <c r="G127" s="181"/>
      <c r="H127" s="181"/>
      <c r="I127" s="181"/>
      <c r="J127" s="182">
        <f>J395</f>
        <v>0</v>
      </c>
      <c r="K127" s="179"/>
      <c r="L127" s="183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9" customFormat="1" ht="24.96" customHeight="1">
      <c r="A128" s="9"/>
      <c r="B128" s="172"/>
      <c r="C128" s="173"/>
      <c r="D128" s="174" t="s">
        <v>135</v>
      </c>
      <c r="E128" s="175"/>
      <c r="F128" s="175"/>
      <c r="G128" s="175"/>
      <c r="H128" s="175"/>
      <c r="I128" s="175"/>
      <c r="J128" s="176">
        <f>J400</f>
        <v>0</v>
      </c>
      <c r="K128" s="173"/>
      <c r="L128" s="177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="10" customFormat="1" ht="19.92" customHeight="1">
      <c r="A129" s="10"/>
      <c r="B129" s="178"/>
      <c r="C129" s="179"/>
      <c r="D129" s="180" t="s">
        <v>121</v>
      </c>
      <c r="E129" s="181"/>
      <c r="F129" s="181"/>
      <c r="G129" s="181"/>
      <c r="H129" s="181"/>
      <c r="I129" s="181"/>
      <c r="J129" s="182">
        <f>J401</f>
        <v>0</v>
      </c>
      <c r="K129" s="179"/>
      <c r="L129" s="183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10" customFormat="1" ht="19.92" customHeight="1">
      <c r="A130" s="10"/>
      <c r="B130" s="178"/>
      <c r="C130" s="179"/>
      <c r="D130" s="180" t="s">
        <v>127</v>
      </c>
      <c r="E130" s="181"/>
      <c r="F130" s="181"/>
      <c r="G130" s="181"/>
      <c r="H130" s="181"/>
      <c r="I130" s="181"/>
      <c r="J130" s="182">
        <f>J411</f>
        <v>0</v>
      </c>
      <c r="K130" s="179"/>
      <c r="L130" s="183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="10" customFormat="1" ht="19.92" customHeight="1">
      <c r="A131" s="10"/>
      <c r="B131" s="178"/>
      <c r="C131" s="179"/>
      <c r="D131" s="180" t="s">
        <v>128</v>
      </c>
      <c r="E131" s="181"/>
      <c r="F131" s="181"/>
      <c r="G131" s="181"/>
      <c r="H131" s="181"/>
      <c r="I131" s="181"/>
      <c r="J131" s="182">
        <f>J414</f>
        <v>0</v>
      </c>
      <c r="K131" s="179"/>
      <c r="L131" s="183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="9" customFormat="1" ht="24.96" customHeight="1">
      <c r="A132" s="9"/>
      <c r="B132" s="172"/>
      <c r="C132" s="173"/>
      <c r="D132" s="174" t="s">
        <v>136</v>
      </c>
      <c r="E132" s="175"/>
      <c r="F132" s="175"/>
      <c r="G132" s="175"/>
      <c r="H132" s="175"/>
      <c r="I132" s="175"/>
      <c r="J132" s="176">
        <f>J420</f>
        <v>0</v>
      </c>
      <c r="K132" s="173"/>
      <c r="L132" s="177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="10" customFormat="1" ht="19.92" customHeight="1">
      <c r="A133" s="10"/>
      <c r="B133" s="178"/>
      <c r="C133" s="179"/>
      <c r="D133" s="180" t="s">
        <v>121</v>
      </c>
      <c r="E133" s="181"/>
      <c r="F133" s="181"/>
      <c r="G133" s="181"/>
      <c r="H133" s="181"/>
      <c r="I133" s="181"/>
      <c r="J133" s="182">
        <f>J421</f>
        <v>0</v>
      </c>
      <c r="K133" s="179"/>
      <c r="L133" s="183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s="10" customFormat="1" ht="19.92" customHeight="1">
      <c r="A134" s="10"/>
      <c r="B134" s="178"/>
      <c r="C134" s="179"/>
      <c r="D134" s="180" t="s">
        <v>127</v>
      </c>
      <c r="E134" s="181"/>
      <c r="F134" s="181"/>
      <c r="G134" s="181"/>
      <c r="H134" s="181"/>
      <c r="I134" s="181"/>
      <c r="J134" s="182">
        <f>J431</f>
        <v>0</v>
      </c>
      <c r="K134" s="179"/>
      <c r="L134" s="183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s="10" customFormat="1" ht="19.92" customHeight="1">
      <c r="A135" s="10"/>
      <c r="B135" s="178"/>
      <c r="C135" s="179"/>
      <c r="D135" s="180" t="s">
        <v>128</v>
      </c>
      <c r="E135" s="181"/>
      <c r="F135" s="181"/>
      <c r="G135" s="181"/>
      <c r="H135" s="181"/>
      <c r="I135" s="181"/>
      <c r="J135" s="182">
        <f>J436</f>
        <v>0</v>
      </c>
      <c r="K135" s="179"/>
      <c r="L135" s="183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s="9" customFormat="1" ht="24.96" customHeight="1">
      <c r="A136" s="9"/>
      <c r="B136" s="172"/>
      <c r="C136" s="173"/>
      <c r="D136" s="174" t="s">
        <v>137</v>
      </c>
      <c r="E136" s="175"/>
      <c r="F136" s="175"/>
      <c r="G136" s="175"/>
      <c r="H136" s="175"/>
      <c r="I136" s="175"/>
      <c r="J136" s="176">
        <f>J443</f>
        <v>0</v>
      </c>
      <c r="K136" s="173"/>
      <c r="L136" s="177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="10" customFormat="1" ht="19.92" customHeight="1">
      <c r="A137" s="10"/>
      <c r="B137" s="178"/>
      <c r="C137" s="179"/>
      <c r="D137" s="180" t="s">
        <v>121</v>
      </c>
      <c r="E137" s="181"/>
      <c r="F137" s="181"/>
      <c r="G137" s="181"/>
      <c r="H137" s="181"/>
      <c r="I137" s="181"/>
      <c r="J137" s="182">
        <f>J444</f>
        <v>0</v>
      </c>
      <c r="K137" s="179"/>
      <c r="L137" s="183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</row>
    <row r="138" s="10" customFormat="1" ht="19.92" customHeight="1">
      <c r="A138" s="10"/>
      <c r="B138" s="178"/>
      <c r="C138" s="179"/>
      <c r="D138" s="180" t="s">
        <v>122</v>
      </c>
      <c r="E138" s="181"/>
      <c r="F138" s="181"/>
      <c r="G138" s="181"/>
      <c r="H138" s="181"/>
      <c r="I138" s="181"/>
      <c r="J138" s="182">
        <f>J454</f>
        <v>0</v>
      </c>
      <c r="K138" s="179"/>
      <c r="L138" s="183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s="10" customFormat="1" ht="19.92" customHeight="1">
      <c r="A139" s="10"/>
      <c r="B139" s="178"/>
      <c r="C139" s="179"/>
      <c r="D139" s="180" t="s">
        <v>127</v>
      </c>
      <c r="E139" s="181"/>
      <c r="F139" s="181"/>
      <c r="G139" s="181"/>
      <c r="H139" s="181"/>
      <c r="I139" s="181"/>
      <c r="J139" s="182">
        <f>J459</f>
        <v>0</v>
      </c>
      <c r="K139" s="179"/>
      <c r="L139" s="183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s="10" customFormat="1" ht="19.92" customHeight="1">
      <c r="A140" s="10"/>
      <c r="B140" s="178"/>
      <c r="C140" s="179"/>
      <c r="D140" s="180" t="s">
        <v>128</v>
      </c>
      <c r="E140" s="181"/>
      <c r="F140" s="181"/>
      <c r="G140" s="181"/>
      <c r="H140" s="181"/>
      <c r="I140" s="181"/>
      <c r="J140" s="182">
        <f>J464</f>
        <v>0</v>
      </c>
      <c r="K140" s="179"/>
      <c r="L140" s="183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</row>
    <row r="141" s="9" customFormat="1" ht="24.96" customHeight="1">
      <c r="A141" s="9"/>
      <c r="B141" s="172"/>
      <c r="C141" s="173"/>
      <c r="D141" s="174" t="s">
        <v>138</v>
      </c>
      <c r="E141" s="175"/>
      <c r="F141" s="175"/>
      <c r="G141" s="175"/>
      <c r="H141" s="175"/>
      <c r="I141" s="175"/>
      <c r="J141" s="176">
        <f>J467</f>
        <v>0</v>
      </c>
      <c r="K141" s="173"/>
      <c r="L141" s="177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="10" customFormat="1" ht="19.92" customHeight="1">
      <c r="A142" s="10"/>
      <c r="B142" s="178"/>
      <c r="C142" s="179"/>
      <c r="D142" s="180" t="s">
        <v>121</v>
      </c>
      <c r="E142" s="181"/>
      <c r="F142" s="181"/>
      <c r="G142" s="181"/>
      <c r="H142" s="181"/>
      <c r="I142" s="181"/>
      <c r="J142" s="182">
        <f>J468</f>
        <v>0</v>
      </c>
      <c r="K142" s="179"/>
      <c r="L142" s="183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s="10" customFormat="1" ht="19.92" customHeight="1">
      <c r="A143" s="10"/>
      <c r="B143" s="178"/>
      <c r="C143" s="179"/>
      <c r="D143" s="180" t="s">
        <v>127</v>
      </c>
      <c r="E143" s="181"/>
      <c r="F143" s="181"/>
      <c r="G143" s="181"/>
      <c r="H143" s="181"/>
      <c r="I143" s="181"/>
      <c r="J143" s="182">
        <f>J478</f>
        <v>0</v>
      </c>
      <c r="K143" s="179"/>
      <c r="L143" s="183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</row>
    <row r="144" s="10" customFormat="1" ht="19.92" customHeight="1">
      <c r="A144" s="10"/>
      <c r="B144" s="178"/>
      <c r="C144" s="179"/>
      <c r="D144" s="180" t="s">
        <v>128</v>
      </c>
      <c r="E144" s="181"/>
      <c r="F144" s="181"/>
      <c r="G144" s="181"/>
      <c r="H144" s="181"/>
      <c r="I144" s="181"/>
      <c r="J144" s="182">
        <f>J483</f>
        <v>0</v>
      </c>
      <c r="K144" s="179"/>
      <c r="L144" s="183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</row>
    <row r="145" s="9" customFormat="1" ht="24.96" customHeight="1">
      <c r="A145" s="9"/>
      <c r="B145" s="172"/>
      <c r="C145" s="173"/>
      <c r="D145" s="174" t="s">
        <v>139</v>
      </c>
      <c r="E145" s="175"/>
      <c r="F145" s="175"/>
      <c r="G145" s="175"/>
      <c r="H145" s="175"/>
      <c r="I145" s="175"/>
      <c r="J145" s="176">
        <f>J489</f>
        <v>0</v>
      </c>
      <c r="K145" s="173"/>
      <c r="L145" s="177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="9" customFormat="1" ht="24.96" customHeight="1">
      <c r="A146" s="9"/>
      <c r="B146" s="172"/>
      <c r="C146" s="173"/>
      <c r="D146" s="174" t="s">
        <v>140</v>
      </c>
      <c r="E146" s="175"/>
      <c r="F146" s="175"/>
      <c r="G146" s="175"/>
      <c r="H146" s="175"/>
      <c r="I146" s="175"/>
      <c r="J146" s="176">
        <f>J500</f>
        <v>0</v>
      </c>
      <c r="K146" s="173"/>
      <c r="L146" s="177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="10" customFormat="1" ht="19.92" customHeight="1">
      <c r="A147" s="10"/>
      <c r="B147" s="178"/>
      <c r="C147" s="179"/>
      <c r="D147" s="180" t="s">
        <v>141</v>
      </c>
      <c r="E147" s="181"/>
      <c r="F147" s="181"/>
      <c r="G147" s="181"/>
      <c r="H147" s="181"/>
      <c r="I147" s="181"/>
      <c r="J147" s="182">
        <f>J501</f>
        <v>0</v>
      </c>
      <c r="K147" s="179"/>
      <c r="L147" s="183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</row>
    <row r="148" s="10" customFormat="1" ht="19.92" customHeight="1">
      <c r="A148" s="10"/>
      <c r="B148" s="178"/>
      <c r="C148" s="179"/>
      <c r="D148" s="180" t="s">
        <v>142</v>
      </c>
      <c r="E148" s="181"/>
      <c r="F148" s="181"/>
      <c r="G148" s="181"/>
      <c r="H148" s="181"/>
      <c r="I148" s="181"/>
      <c r="J148" s="182">
        <f>J504</f>
        <v>0</v>
      </c>
      <c r="K148" s="179"/>
      <c r="L148" s="183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</row>
    <row r="149" s="10" customFormat="1" ht="19.92" customHeight="1">
      <c r="A149" s="10"/>
      <c r="B149" s="178"/>
      <c r="C149" s="179"/>
      <c r="D149" s="180" t="s">
        <v>143</v>
      </c>
      <c r="E149" s="181"/>
      <c r="F149" s="181"/>
      <c r="G149" s="181"/>
      <c r="H149" s="181"/>
      <c r="I149" s="181"/>
      <c r="J149" s="182">
        <f>J506</f>
        <v>0</v>
      </c>
      <c r="K149" s="179"/>
      <c r="L149" s="183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</row>
    <row r="150" s="2" customFormat="1" ht="21.84" customHeight="1">
      <c r="A150" s="37"/>
      <c r="B150" s="38"/>
      <c r="C150" s="39"/>
      <c r="D150" s="39"/>
      <c r="E150" s="39"/>
      <c r="F150" s="39"/>
      <c r="G150" s="39"/>
      <c r="H150" s="39"/>
      <c r="I150" s="39"/>
      <c r="J150" s="39"/>
      <c r="K150" s="39"/>
      <c r="L150" s="62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="2" customFormat="1" ht="6.96" customHeight="1">
      <c r="A151" s="37"/>
      <c r="B151" s="65"/>
      <c r="C151" s="66"/>
      <c r="D151" s="66"/>
      <c r="E151" s="66"/>
      <c r="F151" s="66"/>
      <c r="G151" s="66"/>
      <c r="H151" s="66"/>
      <c r="I151" s="66"/>
      <c r="J151" s="66"/>
      <c r="K151" s="66"/>
      <c r="L151" s="62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5" s="2" customFormat="1" ht="6.96" customHeight="1">
      <c r="A155" s="37"/>
      <c r="B155" s="67"/>
      <c r="C155" s="68"/>
      <c r="D155" s="68"/>
      <c r="E155" s="68"/>
      <c r="F155" s="68"/>
      <c r="G155" s="68"/>
      <c r="H155" s="68"/>
      <c r="I155" s="68"/>
      <c r="J155" s="68"/>
      <c r="K155" s="68"/>
      <c r="L155" s="62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="2" customFormat="1" ht="24.96" customHeight="1">
      <c r="A156" s="37"/>
      <c r="B156" s="38"/>
      <c r="C156" s="22" t="s">
        <v>144</v>
      </c>
      <c r="D156" s="39"/>
      <c r="E156" s="39"/>
      <c r="F156" s="39"/>
      <c r="G156" s="39"/>
      <c r="H156" s="39"/>
      <c r="I156" s="39"/>
      <c r="J156" s="39"/>
      <c r="K156" s="39"/>
      <c r="L156" s="62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="2" customFormat="1" ht="6.96" customHeight="1">
      <c r="A157" s="37"/>
      <c r="B157" s="38"/>
      <c r="C157" s="39"/>
      <c r="D157" s="39"/>
      <c r="E157" s="39"/>
      <c r="F157" s="39"/>
      <c r="G157" s="39"/>
      <c r="H157" s="39"/>
      <c r="I157" s="39"/>
      <c r="J157" s="39"/>
      <c r="K157" s="39"/>
      <c r="L157" s="62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="2" customFormat="1" ht="12" customHeight="1">
      <c r="A158" s="37"/>
      <c r="B158" s="38"/>
      <c r="C158" s="31" t="s">
        <v>16</v>
      </c>
      <c r="D158" s="39"/>
      <c r="E158" s="39"/>
      <c r="F158" s="39"/>
      <c r="G158" s="39"/>
      <c r="H158" s="39"/>
      <c r="I158" s="39"/>
      <c r="J158" s="39"/>
      <c r="K158" s="39"/>
      <c r="L158" s="62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="2" customFormat="1" ht="16.5" customHeight="1">
      <c r="A159" s="37"/>
      <c r="B159" s="38"/>
      <c r="C159" s="39"/>
      <c r="D159" s="39"/>
      <c r="E159" s="75" t="str">
        <f>E7</f>
        <v>ZAHRADA SNŮ - MŠ PŘEDBOJ</v>
      </c>
      <c r="F159" s="39"/>
      <c r="G159" s="39"/>
      <c r="H159" s="39"/>
      <c r="I159" s="39"/>
      <c r="J159" s="39"/>
      <c r="K159" s="39"/>
      <c r="L159" s="62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="2" customFormat="1" ht="6.96" customHeight="1">
      <c r="A160" s="37"/>
      <c r="B160" s="38"/>
      <c r="C160" s="39"/>
      <c r="D160" s="39"/>
      <c r="E160" s="39"/>
      <c r="F160" s="39"/>
      <c r="G160" s="39"/>
      <c r="H160" s="39"/>
      <c r="I160" s="39"/>
      <c r="J160" s="39"/>
      <c r="K160" s="39"/>
      <c r="L160" s="62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="2" customFormat="1" ht="12" customHeight="1">
      <c r="A161" s="37"/>
      <c r="B161" s="38"/>
      <c r="C161" s="31" t="s">
        <v>20</v>
      </c>
      <c r="D161" s="39"/>
      <c r="E161" s="39"/>
      <c r="F161" s="26" t="str">
        <f>F10</f>
        <v>obec PŘEDBOJ</v>
      </c>
      <c r="G161" s="39"/>
      <c r="H161" s="39"/>
      <c r="I161" s="31" t="s">
        <v>22</v>
      </c>
      <c r="J161" s="78" t="str">
        <f>IF(J10="","",J10)</f>
        <v>3. 5. 2024</v>
      </c>
      <c r="K161" s="39"/>
      <c r="L161" s="62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="2" customFormat="1" ht="6.96" customHeight="1">
      <c r="A162" s="37"/>
      <c r="B162" s="38"/>
      <c r="C162" s="39"/>
      <c r="D162" s="39"/>
      <c r="E162" s="39"/>
      <c r="F162" s="39"/>
      <c r="G162" s="39"/>
      <c r="H162" s="39"/>
      <c r="I162" s="39"/>
      <c r="J162" s="39"/>
      <c r="K162" s="39"/>
      <c r="L162" s="62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="2" customFormat="1" ht="15.15" customHeight="1">
      <c r="A163" s="37"/>
      <c r="B163" s="38"/>
      <c r="C163" s="31" t="s">
        <v>24</v>
      </c>
      <c r="D163" s="39"/>
      <c r="E163" s="39"/>
      <c r="F163" s="26" t="str">
        <f>E13</f>
        <v>obec PŘEDBOJ</v>
      </c>
      <c r="G163" s="39"/>
      <c r="H163" s="39"/>
      <c r="I163" s="31" t="s">
        <v>29</v>
      </c>
      <c r="J163" s="35" t="str">
        <f>E19</f>
        <v>Kontiga s.r.o.</v>
      </c>
      <c r="K163" s="39"/>
      <c r="L163" s="62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="2" customFormat="1" ht="15.15" customHeight="1">
      <c r="A164" s="37"/>
      <c r="B164" s="38"/>
      <c r="C164" s="31" t="s">
        <v>27</v>
      </c>
      <c r="D164" s="39"/>
      <c r="E164" s="39"/>
      <c r="F164" s="26" t="str">
        <f>IF(E16="","",E16)</f>
        <v>Vyplň údaj</v>
      </c>
      <c r="G164" s="39"/>
      <c r="H164" s="39"/>
      <c r="I164" s="31" t="s">
        <v>32</v>
      </c>
      <c r="J164" s="35" t="str">
        <f>E22</f>
        <v>Ing. Jan Duben</v>
      </c>
      <c r="K164" s="39"/>
      <c r="L164" s="62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="2" customFormat="1" ht="10.32" customHeight="1">
      <c r="A165" s="37"/>
      <c r="B165" s="38"/>
      <c r="C165" s="39"/>
      <c r="D165" s="39"/>
      <c r="E165" s="39"/>
      <c r="F165" s="39"/>
      <c r="G165" s="39"/>
      <c r="H165" s="39"/>
      <c r="I165" s="39"/>
      <c r="J165" s="39"/>
      <c r="K165" s="39"/>
      <c r="L165" s="62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="11" customFormat="1" ht="29.28" customHeight="1">
      <c r="A166" s="184"/>
      <c r="B166" s="185"/>
      <c r="C166" s="186" t="s">
        <v>145</v>
      </c>
      <c r="D166" s="187" t="s">
        <v>60</v>
      </c>
      <c r="E166" s="187" t="s">
        <v>56</v>
      </c>
      <c r="F166" s="187" t="s">
        <v>57</v>
      </c>
      <c r="G166" s="187" t="s">
        <v>146</v>
      </c>
      <c r="H166" s="187" t="s">
        <v>147</v>
      </c>
      <c r="I166" s="187" t="s">
        <v>148</v>
      </c>
      <c r="J166" s="188" t="s">
        <v>117</v>
      </c>
      <c r="K166" s="189" t="s">
        <v>149</v>
      </c>
      <c r="L166" s="190"/>
      <c r="M166" s="99" t="s">
        <v>1</v>
      </c>
      <c r="N166" s="100" t="s">
        <v>39</v>
      </c>
      <c r="O166" s="100" t="s">
        <v>150</v>
      </c>
      <c r="P166" s="100" t="s">
        <v>151</v>
      </c>
      <c r="Q166" s="100" t="s">
        <v>152</v>
      </c>
      <c r="R166" s="100" t="s">
        <v>153</v>
      </c>
      <c r="S166" s="100" t="s">
        <v>154</v>
      </c>
      <c r="T166" s="101" t="s">
        <v>155</v>
      </c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  <c r="AE166" s="184"/>
    </row>
    <row r="167" s="2" customFormat="1" ht="22.8" customHeight="1">
      <c r="A167" s="37"/>
      <c r="B167" s="38"/>
      <c r="C167" s="106" t="s">
        <v>156</v>
      </c>
      <c r="D167" s="39"/>
      <c r="E167" s="39"/>
      <c r="F167" s="39"/>
      <c r="G167" s="39"/>
      <c r="H167" s="39"/>
      <c r="I167" s="39"/>
      <c r="J167" s="191">
        <f>BK167</f>
        <v>0</v>
      </c>
      <c r="K167" s="39"/>
      <c r="L167" s="43"/>
      <c r="M167" s="102"/>
      <c r="N167" s="192"/>
      <c r="O167" s="103"/>
      <c r="P167" s="193">
        <f>P168+P237+P249+P253+P277+P300+P325+P346+P381+P400+P420+P443+P467+P489+P500</f>
        <v>0</v>
      </c>
      <c r="Q167" s="103"/>
      <c r="R167" s="193">
        <f>R168+R237+R249+R253+R277+R300+R325+R346+R381+R400+R420+R443+R467+R489+R500</f>
        <v>253.70435456000001</v>
      </c>
      <c r="S167" s="103"/>
      <c r="T167" s="194">
        <f>T168+T237+T249+T253+T277+T300+T325+T346+T381+T400+T420+T443+T467+T489+T500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74</v>
      </c>
      <c r="AU167" s="16" t="s">
        <v>119</v>
      </c>
      <c r="BK167" s="195">
        <f>BK168+BK237+BK249+BK253+BK277+BK300+BK325+BK346+BK381+BK400+BK420+BK443+BK467+BK489+BK500</f>
        <v>0</v>
      </c>
    </row>
    <row r="168" s="12" customFormat="1" ht="25.92" customHeight="1">
      <c r="A168" s="12"/>
      <c r="B168" s="196"/>
      <c r="C168" s="197"/>
      <c r="D168" s="198" t="s">
        <v>74</v>
      </c>
      <c r="E168" s="199" t="s">
        <v>157</v>
      </c>
      <c r="F168" s="199" t="s">
        <v>158</v>
      </c>
      <c r="G168" s="197"/>
      <c r="H168" s="197"/>
      <c r="I168" s="200"/>
      <c r="J168" s="201">
        <f>BK168</f>
        <v>0</v>
      </c>
      <c r="K168" s="197"/>
      <c r="L168" s="202"/>
      <c r="M168" s="203"/>
      <c r="N168" s="204"/>
      <c r="O168" s="204"/>
      <c r="P168" s="205">
        <f>P169+P184+P193</f>
        <v>0</v>
      </c>
      <c r="Q168" s="204"/>
      <c r="R168" s="205">
        <f>R169+R184+R193</f>
        <v>14.628851259999999</v>
      </c>
      <c r="S168" s="204"/>
      <c r="T168" s="206">
        <f>T169+T184+T193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7" t="s">
        <v>80</v>
      </c>
      <c r="AT168" s="208" t="s">
        <v>74</v>
      </c>
      <c r="AU168" s="208" t="s">
        <v>75</v>
      </c>
      <c r="AY168" s="207" t="s">
        <v>159</v>
      </c>
      <c r="BK168" s="209">
        <f>BK169+BK184+BK193</f>
        <v>0</v>
      </c>
    </row>
    <row r="169" s="12" customFormat="1" ht="22.8" customHeight="1">
      <c r="A169" s="12"/>
      <c r="B169" s="196"/>
      <c r="C169" s="197"/>
      <c r="D169" s="198" t="s">
        <v>74</v>
      </c>
      <c r="E169" s="210" t="s">
        <v>80</v>
      </c>
      <c r="F169" s="210" t="s">
        <v>160</v>
      </c>
      <c r="G169" s="197"/>
      <c r="H169" s="197"/>
      <c r="I169" s="200"/>
      <c r="J169" s="211">
        <f>BK169</f>
        <v>0</v>
      </c>
      <c r="K169" s="197"/>
      <c r="L169" s="202"/>
      <c r="M169" s="203"/>
      <c r="N169" s="204"/>
      <c r="O169" s="204"/>
      <c r="P169" s="205">
        <f>SUM(P170:P183)</f>
        <v>0</v>
      </c>
      <c r="Q169" s="204"/>
      <c r="R169" s="205">
        <f>SUM(R170:R183)</f>
        <v>0</v>
      </c>
      <c r="S169" s="204"/>
      <c r="T169" s="206">
        <f>SUM(T170:T183)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07" t="s">
        <v>80</v>
      </c>
      <c r="AT169" s="208" t="s">
        <v>74</v>
      </c>
      <c r="AU169" s="208" t="s">
        <v>80</v>
      </c>
      <c r="AY169" s="207" t="s">
        <v>159</v>
      </c>
      <c r="BK169" s="209">
        <f>SUM(BK170:BK183)</f>
        <v>0</v>
      </c>
    </row>
    <row r="170" s="2" customFormat="1" ht="24.15" customHeight="1">
      <c r="A170" s="37"/>
      <c r="B170" s="38"/>
      <c r="C170" s="212" t="s">
        <v>80</v>
      </c>
      <c r="D170" s="212" t="s">
        <v>161</v>
      </c>
      <c r="E170" s="213" t="s">
        <v>162</v>
      </c>
      <c r="F170" s="214" t="s">
        <v>163</v>
      </c>
      <c r="G170" s="215" t="s">
        <v>164</v>
      </c>
      <c r="H170" s="216">
        <v>30.600000000000001</v>
      </c>
      <c r="I170" s="217"/>
      <c r="J170" s="218">
        <f>ROUND(I170*H170,2)</f>
        <v>0</v>
      </c>
      <c r="K170" s="219"/>
      <c r="L170" s="43"/>
      <c r="M170" s="220" t="s">
        <v>1</v>
      </c>
      <c r="N170" s="221" t="s">
        <v>40</v>
      </c>
      <c r="O170" s="90"/>
      <c r="P170" s="222">
        <f>O170*H170</f>
        <v>0</v>
      </c>
      <c r="Q170" s="222">
        <v>0</v>
      </c>
      <c r="R170" s="222">
        <f>Q170*H170</f>
        <v>0</v>
      </c>
      <c r="S170" s="222">
        <v>0</v>
      </c>
      <c r="T170" s="223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24" t="s">
        <v>165</v>
      </c>
      <c r="AT170" s="224" t="s">
        <v>161</v>
      </c>
      <c r="AU170" s="224" t="s">
        <v>84</v>
      </c>
      <c r="AY170" s="16" t="s">
        <v>159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6" t="s">
        <v>80</v>
      </c>
      <c r="BK170" s="225">
        <f>ROUND(I170*H170,2)</f>
        <v>0</v>
      </c>
      <c r="BL170" s="16" t="s">
        <v>165</v>
      </c>
      <c r="BM170" s="224" t="s">
        <v>166</v>
      </c>
    </row>
    <row r="171" s="13" customFormat="1">
      <c r="A171" s="13"/>
      <c r="B171" s="226"/>
      <c r="C171" s="227"/>
      <c r="D171" s="228" t="s">
        <v>167</v>
      </c>
      <c r="E171" s="229" t="s">
        <v>1</v>
      </c>
      <c r="F171" s="230" t="s">
        <v>168</v>
      </c>
      <c r="G171" s="227"/>
      <c r="H171" s="231">
        <v>3.6000000000000001</v>
      </c>
      <c r="I171" s="232"/>
      <c r="J171" s="227"/>
      <c r="K171" s="227"/>
      <c r="L171" s="233"/>
      <c r="M171" s="234"/>
      <c r="N171" s="235"/>
      <c r="O171" s="235"/>
      <c r="P171" s="235"/>
      <c r="Q171" s="235"/>
      <c r="R171" s="235"/>
      <c r="S171" s="235"/>
      <c r="T171" s="23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7" t="s">
        <v>167</v>
      </c>
      <c r="AU171" s="237" t="s">
        <v>84</v>
      </c>
      <c r="AV171" s="13" t="s">
        <v>84</v>
      </c>
      <c r="AW171" s="13" t="s">
        <v>31</v>
      </c>
      <c r="AX171" s="13" t="s">
        <v>75</v>
      </c>
      <c r="AY171" s="237" t="s">
        <v>159</v>
      </c>
    </row>
    <row r="172" s="13" customFormat="1">
      <c r="A172" s="13"/>
      <c r="B172" s="226"/>
      <c r="C172" s="227"/>
      <c r="D172" s="228" t="s">
        <v>167</v>
      </c>
      <c r="E172" s="229" t="s">
        <v>1</v>
      </c>
      <c r="F172" s="230" t="s">
        <v>169</v>
      </c>
      <c r="G172" s="227"/>
      <c r="H172" s="231">
        <v>7.7999999999999998</v>
      </c>
      <c r="I172" s="232"/>
      <c r="J172" s="227"/>
      <c r="K172" s="227"/>
      <c r="L172" s="233"/>
      <c r="M172" s="234"/>
      <c r="N172" s="235"/>
      <c r="O172" s="235"/>
      <c r="P172" s="235"/>
      <c r="Q172" s="235"/>
      <c r="R172" s="235"/>
      <c r="S172" s="235"/>
      <c r="T172" s="23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7" t="s">
        <v>167</v>
      </c>
      <c r="AU172" s="237" t="s">
        <v>84</v>
      </c>
      <c r="AV172" s="13" t="s">
        <v>84</v>
      </c>
      <c r="AW172" s="13" t="s">
        <v>31</v>
      </c>
      <c r="AX172" s="13" t="s">
        <v>75</v>
      </c>
      <c r="AY172" s="237" t="s">
        <v>159</v>
      </c>
    </row>
    <row r="173" s="13" customFormat="1">
      <c r="A173" s="13"/>
      <c r="B173" s="226"/>
      <c r="C173" s="227"/>
      <c r="D173" s="228" t="s">
        <v>167</v>
      </c>
      <c r="E173" s="229" t="s">
        <v>1</v>
      </c>
      <c r="F173" s="230" t="s">
        <v>170</v>
      </c>
      <c r="G173" s="227"/>
      <c r="H173" s="231">
        <v>5.4000000000000004</v>
      </c>
      <c r="I173" s="232"/>
      <c r="J173" s="227"/>
      <c r="K173" s="227"/>
      <c r="L173" s="233"/>
      <c r="M173" s="234"/>
      <c r="N173" s="235"/>
      <c r="O173" s="235"/>
      <c r="P173" s="235"/>
      <c r="Q173" s="235"/>
      <c r="R173" s="235"/>
      <c r="S173" s="235"/>
      <c r="T173" s="23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7" t="s">
        <v>167</v>
      </c>
      <c r="AU173" s="237" t="s">
        <v>84</v>
      </c>
      <c r="AV173" s="13" t="s">
        <v>84</v>
      </c>
      <c r="AW173" s="13" t="s">
        <v>31</v>
      </c>
      <c r="AX173" s="13" t="s">
        <v>75</v>
      </c>
      <c r="AY173" s="237" t="s">
        <v>159</v>
      </c>
    </row>
    <row r="174" s="13" customFormat="1">
      <c r="A174" s="13"/>
      <c r="B174" s="226"/>
      <c r="C174" s="227"/>
      <c r="D174" s="228" t="s">
        <v>167</v>
      </c>
      <c r="E174" s="229" t="s">
        <v>1</v>
      </c>
      <c r="F174" s="230" t="s">
        <v>171</v>
      </c>
      <c r="G174" s="227"/>
      <c r="H174" s="231">
        <v>4.2000000000000002</v>
      </c>
      <c r="I174" s="232"/>
      <c r="J174" s="227"/>
      <c r="K174" s="227"/>
      <c r="L174" s="233"/>
      <c r="M174" s="234"/>
      <c r="N174" s="235"/>
      <c r="O174" s="235"/>
      <c r="P174" s="235"/>
      <c r="Q174" s="235"/>
      <c r="R174" s="235"/>
      <c r="S174" s="235"/>
      <c r="T174" s="23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7" t="s">
        <v>167</v>
      </c>
      <c r="AU174" s="237" t="s">
        <v>84</v>
      </c>
      <c r="AV174" s="13" t="s">
        <v>84</v>
      </c>
      <c r="AW174" s="13" t="s">
        <v>31</v>
      </c>
      <c r="AX174" s="13" t="s">
        <v>75</v>
      </c>
      <c r="AY174" s="237" t="s">
        <v>159</v>
      </c>
    </row>
    <row r="175" s="13" customFormat="1">
      <c r="A175" s="13"/>
      <c r="B175" s="226"/>
      <c r="C175" s="227"/>
      <c r="D175" s="228" t="s">
        <v>167</v>
      </c>
      <c r="E175" s="229" t="s">
        <v>1</v>
      </c>
      <c r="F175" s="230" t="s">
        <v>172</v>
      </c>
      <c r="G175" s="227"/>
      <c r="H175" s="231">
        <v>7.2000000000000002</v>
      </c>
      <c r="I175" s="232"/>
      <c r="J175" s="227"/>
      <c r="K175" s="227"/>
      <c r="L175" s="233"/>
      <c r="M175" s="234"/>
      <c r="N175" s="235"/>
      <c r="O175" s="235"/>
      <c r="P175" s="235"/>
      <c r="Q175" s="235"/>
      <c r="R175" s="235"/>
      <c r="S175" s="235"/>
      <c r="T175" s="23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7" t="s">
        <v>167</v>
      </c>
      <c r="AU175" s="237" t="s">
        <v>84</v>
      </c>
      <c r="AV175" s="13" t="s">
        <v>84</v>
      </c>
      <c r="AW175" s="13" t="s">
        <v>31</v>
      </c>
      <c r="AX175" s="13" t="s">
        <v>75</v>
      </c>
      <c r="AY175" s="237" t="s">
        <v>159</v>
      </c>
    </row>
    <row r="176" s="13" customFormat="1">
      <c r="A176" s="13"/>
      <c r="B176" s="226"/>
      <c r="C176" s="227"/>
      <c r="D176" s="228" t="s">
        <v>167</v>
      </c>
      <c r="E176" s="229" t="s">
        <v>1</v>
      </c>
      <c r="F176" s="230" t="s">
        <v>173</v>
      </c>
      <c r="G176" s="227"/>
      <c r="H176" s="231">
        <v>2.3999999999999999</v>
      </c>
      <c r="I176" s="232"/>
      <c r="J176" s="227"/>
      <c r="K176" s="227"/>
      <c r="L176" s="233"/>
      <c r="M176" s="234"/>
      <c r="N176" s="235"/>
      <c r="O176" s="235"/>
      <c r="P176" s="235"/>
      <c r="Q176" s="235"/>
      <c r="R176" s="235"/>
      <c r="S176" s="235"/>
      <c r="T176" s="23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7" t="s">
        <v>167</v>
      </c>
      <c r="AU176" s="237" t="s">
        <v>84</v>
      </c>
      <c r="AV176" s="13" t="s">
        <v>84</v>
      </c>
      <c r="AW176" s="13" t="s">
        <v>31</v>
      </c>
      <c r="AX176" s="13" t="s">
        <v>75</v>
      </c>
      <c r="AY176" s="237" t="s">
        <v>159</v>
      </c>
    </row>
    <row r="177" s="14" customFormat="1">
      <c r="A177" s="14"/>
      <c r="B177" s="238"/>
      <c r="C177" s="239"/>
      <c r="D177" s="228" t="s">
        <v>167</v>
      </c>
      <c r="E177" s="240" t="s">
        <v>1</v>
      </c>
      <c r="F177" s="241" t="s">
        <v>174</v>
      </c>
      <c r="G177" s="239"/>
      <c r="H177" s="242">
        <v>30.600000000000001</v>
      </c>
      <c r="I177" s="243"/>
      <c r="J177" s="239"/>
      <c r="K177" s="239"/>
      <c r="L177" s="244"/>
      <c r="M177" s="245"/>
      <c r="N177" s="246"/>
      <c r="O177" s="246"/>
      <c r="P177" s="246"/>
      <c r="Q177" s="246"/>
      <c r="R177" s="246"/>
      <c r="S177" s="246"/>
      <c r="T177" s="24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8" t="s">
        <v>167</v>
      </c>
      <c r="AU177" s="248" t="s">
        <v>84</v>
      </c>
      <c r="AV177" s="14" t="s">
        <v>165</v>
      </c>
      <c r="AW177" s="14" t="s">
        <v>31</v>
      </c>
      <c r="AX177" s="14" t="s">
        <v>80</v>
      </c>
      <c r="AY177" s="248" t="s">
        <v>159</v>
      </c>
    </row>
    <row r="178" s="2" customFormat="1" ht="37.8" customHeight="1">
      <c r="A178" s="37"/>
      <c r="B178" s="38"/>
      <c r="C178" s="212" t="s">
        <v>84</v>
      </c>
      <c r="D178" s="212" t="s">
        <v>161</v>
      </c>
      <c r="E178" s="213" t="s">
        <v>175</v>
      </c>
      <c r="F178" s="214" t="s">
        <v>176</v>
      </c>
      <c r="G178" s="215" t="s">
        <v>177</v>
      </c>
      <c r="H178" s="216">
        <v>2.1619999999999999</v>
      </c>
      <c r="I178" s="217"/>
      <c r="J178" s="218">
        <f>ROUND(I178*H178,2)</f>
        <v>0</v>
      </c>
      <c r="K178" s="219"/>
      <c r="L178" s="43"/>
      <c r="M178" s="220" t="s">
        <v>1</v>
      </c>
      <c r="N178" s="221" t="s">
        <v>40</v>
      </c>
      <c r="O178" s="90"/>
      <c r="P178" s="222">
        <f>O178*H178</f>
        <v>0</v>
      </c>
      <c r="Q178" s="222">
        <v>0</v>
      </c>
      <c r="R178" s="222">
        <f>Q178*H178</f>
        <v>0</v>
      </c>
      <c r="S178" s="222">
        <v>0</v>
      </c>
      <c r="T178" s="223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4" t="s">
        <v>165</v>
      </c>
      <c r="AT178" s="224" t="s">
        <v>161</v>
      </c>
      <c r="AU178" s="224" t="s">
        <v>84</v>
      </c>
      <c r="AY178" s="16" t="s">
        <v>159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6" t="s">
        <v>80</v>
      </c>
      <c r="BK178" s="225">
        <f>ROUND(I178*H178,2)</f>
        <v>0</v>
      </c>
      <c r="BL178" s="16" t="s">
        <v>165</v>
      </c>
      <c r="BM178" s="224" t="s">
        <v>178</v>
      </c>
    </row>
    <row r="179" s="13" customFormat="1">
      <c r="A179" s="13"/>
      <c r="B179" s="226"/>
      <c r="C179" s="227"/>
      <c r="D179" s="228" t="s">
        <v>167</v>
      </c>
      <c r="E179" s="229" t="s">
        <v>113</v>
      </c>
      <c r="F179" s="230" t="s">
        <v>179</v>
      </c>
      <c r="G179" s="227"/>
      <c r="H179" s="231">
        <v>2.1619999999999999</v>
      </c>
      <c r="I179" s="232"/>
      <c r="J179" s="227"/>
      <c r="K179" s="227"/>
      <c r="L179" s="233"/>
      <c r="M179" s="234"/>
      <c r="N179" s="235"/>
      <c r="O179" s="235"/>
      <c r="P179" s="235"/>
      <c r="Q179" s="235"/>
      <c r="R179" s="235"/>
      <c r="S179" s="235"/>
      <c r="T179" s="23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7" t="s">
        <v>167</v>
      </c>
      <c r="AU179" s="237" t="s">
        <v>84</v>
      </c>
      <c r="AV179" s="13" t="s">
        <v>84</v>
      </c>
      <c r="AW179" s="13" t="s">
        <v>31</v>
      </c>
      <c r="AX179" s="13" t="s">
        <v>80</v>
      </c>
      <c r="AY179" s="237" t="s">
        <v>159</v>
      </c>
    </row>
    <row r="180" s="2" customFormat="1" ht="24.15" customHeight="1">
      <c r="A180" s="37"/>
      <c r="B180" s="38"/>
      <c r="C180" s="212" t="s">
        <v>180</v>
      </c>
      <c r="D180" s="212" t="s">
        <v>161</v>
      </c>
      <c r="E180" s="213" t="s">
        <v>181</v>
      </c>
      <c r="F180" s="214" t="s">
        <v>182</v>
      </c>
      <c r="G180" s="215" t="s">
        <v>183</v>
      </c>
      <c r="H180" s="216">
        <v>4</v>
      </c>
      <c r="I180" s="217"/>
      <c r="J180" s="218">
        <f>ROUND(I180*H180,2)</f>
        <v>0</v>
      </c>
      <c r="K180" s="219"/>
      <c r="L180" s="43"/>
      <c r="M180" s="220" t="s">
        <v>1</v>
      </c>
      <c r="N180" s="221" t="s">
        <v>40</v>
      </c>
      <c r="O180" s="90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4" t="s">
        <v>165</v>
      </c>
      <c r="AT180" s="224" t="s">
        <v>161</v>
      </c>
      <c r="AU180" s="224" t="s">
        <v>84</v>
      </c>
      <c r="AY180" s="16" t="s">
        <v>159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6" t="s">
        <v>80</v>
      </c>
      <c r="BK180" s="225">
        <f>ROUND(I180*H180,2)</f>
        <v>0</v>
      </c>
      <c r="BL180" s="16" t="s">
        <v>165</v>
      </c>
      <c r="BM180" s="224" t="s">
        <v>184</v>
      </c>
    </row>
    <row r="181" s="13" customFormat="1">
      <c r="A181" s="13"/>
      <c r="B181" s="226"/>
      <c r="C181" s="227"/>
      <c r="D181" s="228" t="s">
        <v>167</v>
      </c>
      <c r="E181" s="229" t="s">
        <v>1</v>
      </c>
      <c r="F181" s="230" t="s">
        <v>185</v>
      </c>
      <c r="G181" s="227"/>
      <c r="H181" s="231">
        <v>4</v>
      </c>
      <c r="I181" s="232"/>
      <c r="J181" s="227"/>
      <c r="K181" s="227"/>
      <c r="L181" s="233"/>
      <c r="M181" s="234"/>
      <c r="N181" s="235"/>
      <c r="O181" s="235"/>
      <c r="P181" s="235"/>
      <c r="Q181" s="235"/>
      <c r="R181" s="235"/>
      <c r="S181" s="235"/>
      <c r="T181" s="23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7" t="s">
        <v>167</v>
      </c>
      <c r="AU181" s="237" t="s">
        <v>84</v>
      </c>
      <c r="AV181" s="13" t="s">
        <v>84</v>
      </c>
      <c r="AW181" s="13" t="s">
        <v>31</v>
      </c>
      <c r="AX181" s="13" t="s">
        <v>80</v>
      </c>
      <c r="AY181" s="237" t="s">
        <v>159</v>
      </c>
    </row>
    <row r="182" s="2" customFormat="1" ht="16.5" customHeight="1">
      <c r="A182" s="37"/>
      <c r="B182" s="38"/>
      <c r="C182" s="212" t="s">
        <v>165</v>
      </c>
      <c r="D182" s="212" t="s">
        <v>161</v>
      </c>
      <c r="E182" s="213" t="s">
        <v>186</v>
      </c>
      <c r="F182" s="214" t="s">
        <v>187</v>
      </c>
      <c r="G182" s="215" t="s">
        <v>177</v>
      </c>
      <c r="H182" s="216">
        <v>2.1619999999999999</v>
      </c>
      <c r="I182" s="217"/>
      <c r="J182" s="218">
        <f>ROUND(I182*H182,2)</f>
        <v>0</v>
      </c>
      <c r="K182" s="219"/>
      <c r="L182" s="43"/>
      <c r="M182" s="220" t="s">
        <v>1</v>
      </c>
      <c r="N182" s="221" t="s">
        <v>40</v>
      </c>
      <c r="O182" s="90"/>
      <c r="P182" s="222">
        <f>O182*H182</f>
        <v>0</v>
      </c>
      <c r="Q182" s="222">
        <v>0</v>
      </c>
      <c r="R182" s="222">
        <f>Q182*H182</f>
        <v>0</v>
      </c>
      <c r="S182" s="222">
        <v>0</v>
      </c>
      <c r="T182" s="223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4" t="s">
        <v>165</v>
      </c>
      <c r="AT182" s="224" t="s">
        <v>161</v>
      </c>
      <c r="AU182" s="224" t="s">
        <v>84</v>
      </c>
      <c r="AY182" s="16" t="s">
        <v>159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6" t="s">
        <v>80</v>
      </c>
      <c r="BK182" s="225">
        <f>ROUND(I182*H182,2)</f>
        <v>0</v>
      </c>
      <c r="BL182" s="16" t="s">
        <v>165</v>
      </c>
      <c r="BM182" s="224" t="s">
        <v>188</v>
      </c>
    </row>
    <row r="183" s="13" customFormat="1">
      <c r="A183" s="13"/>
      <c r="B183" s="226"/>
      <c r="C183" s="227"/>
      <c r="D183" s="228" t="s">
        <v>167</v>
      </c>
      <c r="E183" s="229" t="s">
        <v>1</v>
      </c>
      <c r="F183" s="230" t="s">
        <v>113</v>
      </c>
      <c r="G183" s="227"/>
      <c r="H183" s="231">
        <v>2.1619999999999999</v>
      </c>
      <c r="I183" s="232"/>
      <c r="J183" s="227"/>
      <c r="K183" s="227"/>
      <c r="L183" s="233"/>
      <c r="M183" s="234"/>
      <c r="N183" s="235"/>
      <c r="O183" s="235"/>
      <c r="P183" s="235"/>
      <c r="Q183" s="235"/>
      <c r="R183" s="235"/>
      <c r="S183" s="235"/>
      <c r="T183" s="23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7" t="s">
        <v>167</v>
      </c>
      <c r="AU183" s="237" t="s">
        <v>84</v>
      </c>
      <c r="AV183" s="13" t="s">
        <v>84</v>
      </c>
      <c r="AW183" s="13" t="s">
        <v>31</v>
      </c>
      <c r="AX183" s="13" t="s">
        <v>80</v>
      </c>
      <c r="AY183" s="237" t="s">
        <v>159</v>
      </c>
    </row>
    <row r="184" s="12" customFormat="1" ht="22.8" customHeight="1">
      <c r="A184" s="12"/>
      <c r="B184" s="196"/>
      <c r="C184" s="197"/>
      <c r="D184" s="198" t="s">
        <v>74</v>
      </c>
      <c r="E184" s="210" t="s">
        <v>84</v>
      </c>
      <c r="F184" s="210" t="s">
        <v>189</v>
      </c>
      <c r="G184" s="197"/>
      <c r="H184" s="197"/>
      <c r="I184" s="200"/>
      <c r="J184" s="211">
        <f>BK184</f>
        <v>0</v>
      </c>
      <c r="K184" s="197"/>
      <c r="L184" s="202"/>
      <c r="M184" s="203"/>
      <c r="N184" s="204"/>
      <c r="O184" s="204"/>
      <c r="P184" s="205">
        <f>SUM(P185:P192)</f>
        <v>0</v>
      </c>
      <c r="Q184" s="204"/>
      <c r="R184" s="205">
        <f>SUM(R185:R192)</f>
        <v>4.9771062599999993</v>
      </c>
      <c r="S184" s="204"/>
      <c r="T184" s="206">
        <f>SUM(T185:T192)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7" t="s">
        <v>80</v>
      </c>
      <c r="AT184" s="208" t="s">
        <v>74</v>
      </c>
      <c r="AU184" s="208" t="s">
        <v>80</v>
      </c>
      <c r="AY184" s="207" t="s">
        <v>159</v>
      </c>
      <c r="BK184" s="209">
        <f>SUM(BK185:BK192)</f>
        <v>0</v>
      </c>
    </row>
    <row r="185" s="2" customFormat="1" ht="16.5" customHeight="1">
      <c r="A185" s="37"/>
      <c r="B185" s="38"/>
      <c r="C185" s="212" t="s">
        <v>190</v>
      </c>
      <c r="D185" s="212" t="s">
        <v>161</v>
      </c>
      <c r="E185" s="213" t="s">
        <v>191</v>
      </c>
      <c r="F185" s="214" t="s">
        <v>192</v>
      </c>
      <c r="G185" s="215" t="s">
        <v>177</v>
      </c>
      <c r="H185" s="216">
        <v>2.1629999999999998</v>
      </c>
      <c r="I185" s="217"/>
      <c r="J185" s="218">
        <f>ROUND(I185*H185,2)</f>
        <v>0</v>
      </c>
      <c r="K185" s="219"/>
      <c r="L185" s="43"/>
      <c r="M185" s="220" t="s">
        <v>1</v>
      </c>
      <c r="N185" s="221" t="s">
        <v>40</v>
      </c>
      <c r="O185" s="90"/>
      <c r="P185" s="222">
        <f>O185*H185</f>
        <v>0</v>
      </c>
      <c r="Q185" s="222">
        <v>2.3010199999999998</v>
      </c>
      <c r="R185" s="222">
        <f>Q185*H185</f>
        <v>4.9771062599999993</v>
      </c>
      <c r="S185" s="222">
        <v>0</v>
      </c>
      <c r="T185" s="223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4" t="s">
        <v>165</v>
      </c>
      <c r="AT185" s="224" t="s">
        <v>161</v>
      </c>
      <c r="AU185" s="224" t="s">
        <v>84</v>
      </c>
      <c r="AY185" s="16" t="s">
        <v>159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6" t="s">
        <v>80</v>
      </c>
      <c r="BK185" s="225">
        <f>ROUND(I185*H185,2)</f>
        <v>0</v>
      </c>
      <c r="BL185" s="16" t="s">
        <v>165</v>
      </c>
      <c r="BM185" s="224" t="s">
        <v>193</v>
      </c>
    </row>
    <row r="186" s="13" customFormat="1">
      <c r="A186" s="13"/>
      <c r="B186" s="226"/>
      <c r="C186" s="227"/>
      <c r="D186" s="228" t="s">
        <v>167</v>
      </c>
      <c r="E186" s="229" t="s">
        <v>1</v>
      </c>
      <c r="F186" s="230" t="s">
        <v>194</v>
      </c>
      <c r="G186" s="227"/>
      <c r="H186" s="231">
        <v>0.254</v>
      </c>
      <c r="I186" s="232"/>
      <c r="J186" s="227"/>
      <c r="K186" s="227"/>
      <c r="L186" s="233"/>
      <c r="M186" s="234"/>
      <c r="N186" s="235"/>
      <c r="O186" s="235"/>
      <c r="P186" s="235"/>
      <c r="Q186" s="235"/>
      <c r="R186" s="235"/>
      <c r="S186" s="235"/>
      <c r="T186" s="23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7" t="s">
        <v>167</v>
      </c>
      <c r="AU186" s="237" t="s">
        <v>84</v>
      </c>
      <c r="AV186" s="13" t="s">
        <v>84</v>
      </c>
      <c r="AW186" s="13" t="s">
        <v>31</v>
      </c>
      <c r="AX186" s="13" t="s">
        <v>75</v>
      </c>
      <c r="AY186" s="237" t="s">
        <v>159</v>
      </c>
    </row>
    <row r="187" s="13" customFormat="1">
      <c r="A187" s="13"/>
      <c r="B187" s="226"/>
      <c r="C187" s="227"/>
      <c r="D187" s="228" t="s">
        <v>167</v>
      </c>
      <c r="E187" s="229" t="s">
        <v>1</v>
      </c>
      <c r="F187" s="230" t="s">
        <v>195</v>
      </c>
      <c r="G187" s="227"/>
      <c r="H187" s="231">
        <v>0.55100000000000005</v>
      </c>
      <c r="I187" s="232"/>
      <c r="J187" s="227"/>
      <c r="K187" s="227"/>
      <c r="L187" s="233"/>
      <c r="M187" s="234"/>
      <c r="N187" s="235"/>
      <c r="O187" s="235"/>
      <c r="P187" s="235"/>
      <c r="Q187" s="235"/>
      <c r="R187" s="235"/>
      <c r="S187" s="235"/>
      <c r="T187" s="23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7" t="s">
        <v>167</v>
      </c>
      <c r="AU187" s="237" t="s">
        <v>84</v>
      </c>
      <c r="AV187" s="13" t="s">
        <v>84</v>
      </c>
      <c r="AW187" s="13" t="s">
        <v>31</v>
      </c>
      <c r="AX187" s="13" t="s">
        <v>75</v>
      </c>
      <c r="AY187" s="237" t="s">
        <v>159</v>
      </c>
    </row>
    <row r="188" s="13" customFormat="1">
      <c r="A188" s="13"/>
      <c r="B188" s="226"/>
      <c r="C188" s="227"/>
      <c r="D188" s="228" t="s">
        <v>167</v>
      </c>
      <c r="E188" s="229" t="s">
        <v>1</v>
      </c>
      <c r="F188" s="230" t="s">
        <v>196</v>
      </c>
      <c r="G188" s="227"/>
      <c r="H188" s="231">
        <v>0.38200000000000001</v>
      </c>
      <c r="I188" s="232"/>
      <c r="J188" s="227"/>
      <c r="K188" s="227"/>
      <c r="L188" s="233"/>
      <c r="M188" s="234"/>
      <c r="N188" s="235"/>
      <c r="O188" s="235"/>
      <c r="P188" s="235"/>
      <c r="Q188" s="235"/>
      <c r="R188" s="235"/>
      <c r="S188" s="235"/>
      <c r="T188" s="23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7" t="s">
        <v>167</v>
      </c>
      <c r="AU188" s="237" t="s">
        <v>84</v>
      </c>
      <c r="AV188" s="13" t="s">
        <v>84</v>
      </c>
      <c r="AW188" s="13" t="s">
        <v>31</v>
      </c>
      <c r="AX188" s="13" t="s">
        <v>75</v>
      </c>
      <c r="AY188" s="237" t="s">
        <v>159</v>
      </c>
    </row>
    <row r="189" s="13" customFormat="1">
      <c r="A189" s="13"/>
      <c r="B189" s="226"/>
      <c r="C189" s="227"/>
      <c r="D189" s="228" t="s">
        <v>167</v>
      </c>
      <c r="E189" s="229" t="s">
        <v>1</v>
      </c>
      <c r="F189" s="230" t="s">
        <v>197</v>
      </c>
      <c r="G189" s="227"/>
      <c r="H189" s="231">
        <v>0.29699999999999999</v>
      </c>
      <c r="I189" s="232"/>
      <c r="J189" s="227"/>
      <c r="K189" s="227"/>
      <c r="L189" s="233"/>
      <c r="M189" s="234"/>
      <c r="N189" s="235"/>
      <c r="O189" s="235"/>
      <c r="P189" s="235"/>
      <c r="Q189" s="235"/>
      <c r="R189" s="235"/>
      <c r="S189" s="235"/>
      <c r="T189" s="23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7" t="s">
        <v>167</v>
      </c>
      <c r="AU189" s="237" t="s">
        <v>84</v>
      </c>
      <c r="AV189" s="13" t="s">
        <v>84</v>
      </c>
      <c r="AW189" s="13" t="s">
        <v>31</v>
      </c>
      <c r="AX189" s="13" t="s">
        <v>75</v>
      </c>
      <c r="AY189" s="237" t="s">
        <v>159</v>
      </c>
    </row>
    <row r="190" s="13" customFormat="1">
      <c r="A190" s="13"/>
      <c r="B190" s="226"/>
      <c r="C190" s="227"/>
      <c r="D190" s="228" t="s">
        <v>167</v>
      </c>
      <c r="E190" s="229" t="s">
        <v>1</v>
      </c>
      <c r="F190" s="230" t="s">
        <v>198</v>
      </c>
      <c r="G190" s="227"/>
      <c r="H190" s="231">
        <v>0.50900000000000001</v>
      </c>
      <c r="I190" s="232"/>
      <c r="J190" s="227"/>
      <c r="K190" s="227"/>
      <c r="L190" s="233"/>
      <c r="M190" s="234"/>
      <c r="N190" s="235"/>
      <c r="O190" s="235"/>
      <c r="P190" s="235"/>
      <c r="Q190" s="235"/>
      <c r="R190" s="235"/>
      <c r="S190" s="235"/>
      <c r="T190" s="23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7" t="s">
        <v>167</v>
      </c>
      <c r="AU190" s="237" t="s">
        <v>84</v>
      </c>
      <c r="AV190" s="13" t="s">
        <v>84</v>
      </c>
      <c r="AW190" s="13" t="s">
        <v>31</v>
      </c>
      <c r="AX190" s="13" t="s">
        <v>75</v>
      </c>
      <c r="AY190" s="237" t="s">
        <v>159</v>
      </c>
    </row>
    <row r="191" s="13" customFormat="1">
      <c r="A191" s="13"/>
      <c r="B191" s="226"/>
      <c r="C191" s="227"/>
      <c r="D191" s="228" t="s">
        <v>167</v>
      </c>
      <c r="E191" s="229" t="s">
        <v>1</v>
      </c>
      <c r="F191" s="230" t="s">
        <v>199</v>
      </c>
      <c r="G191" s="227"/>
      <c r="H191" s="231">
        <v>0.17000000000000001</v>
      </c>
      <c r="I191" s="232"/>
      <c r="J191" s="227"/>
      <c r="K191" s="227"/>
      <c r="L191" s="233"/>
      <c r="M191" s="234"/>
      <c r="N191" s="235"/>
      <c r="O191" s="235"/>
      <c r="P191" s="235"/>
      <c r="Q191" s="235"/>
      <c r="R191" s="235"/>
      <c r="S191" s="235"/>
      <c r="T191" s="23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7" t="s">
        <v>167</v>
      </c>
      <c r="AU191" s="237" t="s">
        <v>84</v>
      </c>
      <c r="AV191" s="13" t="s">
        <v>84</v>
      </c>
      <c r="AW191" s="13" t="s">
        <v>31</v>
      </c>
      <c r="AX191" s="13" t="s">
        <v>75</v>
      </c>
      <c r="AY191" s="237" t="s">
        <v>159</v>
      </c>
    </row>
    <row r="192" s="14" customFormat="1">
      <c r="A192" s="14"/>
      <c r="B192" s="238"/>
      <c r="C192" s="239"/>
      <c r="D192" s="228" t="s">
        <v>167</v>
      </c>
      <c r="E192" s="240" t="s">
        <v>1</v>
      </c>
      <c r="F192" s="241" t="s">
        <v>174</v>
      </c>
      <c r="G192" s="239"/>
      <c r="H192" s="242">
        <v>2.1629999999999998</v>
      </c>
      <c r="I192" s="243"/>
      <c r="J192" s="239"/>
      <c r="K192" s="239"/>
      <c r="L192" s="244"/>
      <c r="M192" s="245"/>
      <c r="N192" s="246"/>
      <c r="O192" s="246"/>
      <c r="P192" s="246"/>
      <c r="Q192" s="246"/>
      <c r="R192" s="246"/>
      <c r="S192" s="246"/>
      <c r="T192" s="24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8" t="s">
        <v>167</v>
      </c>
      <c r="AU192" s="248" t="s">
        <v>84</v>
      </c>
      <c r="AV192" s="14" t="s">
        <v>165</v>
      </c>
      <c r="AW192" s="14" t="s">
        <v>31</v>
      </c>
      <c r="AX192" s="14" t="s">
        <v>80</v>
      </c>
      <c r="AY192" s="248" t="s">
        <v>159</v>
      </c>
    </row>
    <row r="193" s="12" customFormat="1" ht="22.8" customHeight="1">
      <c r="A193" s="12"/>
      <c r="B193" s="196"/>
      <c r="C193" s="197"/>
      <c r="D193" s="198" t="s">
        <v>74</v>
      </c>
      <c r="E193" s="210" t="s">
        <v>180</v>
      </c>
      <c r="F193" s="210" t="s">
        <v>200</v>
      </c>
      <c r="G193" s="197"/>
      <c r="H193" s="197"/>
      <c r="I193" s="200"/>
      <c r="J193" s="211">
        <f>BK193</f>
        <v>0</v>
      </c>
      <c r="K193" s="197"/>
      <c r="L193" s="202"/>
      <c r="M193" s="203"/>
      <c r="N193" s="204"/>
      <c r="O193" s="204"/>
      <c r="P193" s="205">
        <f>SUM(P194:P236)</f>
        <v>0</v>
      </c>
      <c r="Q193" s="204"/>
      <c r="R193" s="205">
        <f>SUM(R194:R236)</f>
        <v>9.651745</v>
      </c>
      <c r="S193" s="204"/>
      <c r="T193" s="206">
        <f>SUM(T194:T236)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07" t="s">
        <v>80</v>
      </c>
      <c r="AT193" s="208" t="s">
        <v>74</v>
      </c>
      <c r="AU193" s="208" t="s">
        <v>80</v>
      </c>
      <c r="AY193" s="207" t="s">
        <v>159</v>
      </c>
      <c r="BK193" s="209">
        <f>SUM(BK194:BK236)</f>
        <v>0</v>
      </c>
    </row>
    <row r="194" s="2" customFormat="1" ht="24.15" customHeight="1">
      <c r="A194" s="37"/>
      <c r="B194" s="38"/>
      <c r="C194" s="212" t="s">
        <v>201</v>
      </c>
      <c r="D194" s="212" t="s">
        <v>161</v>
      </c>
      <c r="E194" s="213" t="s">
        <v>202</v>
      </c>
      <c r="F194" s="214" t="s">
        <v>203</v>
      </c>
      <c r="G194" s="215" t="s">
        <v>204</v>
      </c>
      <c r="H194" s="216">
        <v>27</v>
      </c>
      <c r="I194" s="217"/>
      <c r="J194" s="218">
        <f>ROUND(I194*H194,2)</f>
        <v>0</v>
      </c>
      <c r="K194" s="219"/>
      <c r="L194" s="43"/>
      <c r="M194" s="220" t="s">
        <v>1</v>
      </c>
      <c r="N194" s="221" t="s">
        <v>40</v>
      </c>
      <c r="O194" s="90"/>
      <c r="P194" s="222">
        <f>O194*H194</f>
        <v>0</v>
      </c>
      <c r="Q194" s="222">
        <v>0.0046800000000000001</v>
      </c>
      <c r="R194" s="222">
        <f>Q194*H194</f>
        <v>0.12636</v>
      </c>
      <c r="S194" s="222">
        <v>0</v>
      </c>
      <c r="T194" s="223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4" t="s">
        <v>165</v>
      </c>
      <c r="AT194" s="224" t="s">
        <v>161</v>
      </c>
      <c r="AU194" s="224" t="s">
        <v>84</v>
      </c>
      <c r="AY194" s="16" t="s">
        <v>159</v>
      </c>
      <c r="BE194" s="225">
        <f>IF(N194="základní",J194,0)</f>
        <v>0</v>
      </c>
      <c r="BF194" s="225">
        <f>IF(N194="snížená",J194,0)</f>
        <v>0</v>
      </c>
      <c r="BG194" s="225">
        <f>IF(N194="zákl. přenesená",J194,0)</f>
        <v>0</v>
      </c>
      <c r="BH194" s="225">
        <f>IF(N194="sníž. přenesená",J194,0)</f>
        <v>0</v>
      </c>
      <c r="BI194" s="225">
        <f>IF(N194="nulová",J194,0)</f>
        <v>0</v>
      </c>
      <c r="BJ194" s="16" t="s">
        <v>80</v>
      </c>
      <c r="BK194" s="225">
        <f>ROUND(I194*H194,2)</f>
        <v>0</v>
      </c>
      <c r="BL194" s="16" t="s">
        <v>165</v>
      </c>
      <c r="BM194" s="224" t="s">
        <v>205</v>
      </c>
    </row>
    <row r="195" s="13" customFormat="1">
      <c r="A195" s="13"/>
      <c r="B195" s="226"/>
      <c r="C195" s="227"/>
      <c r="D195" s="228" t="s">
        <v>167</v>
      </c>
      <c r="E195" s="229" t="s">
        <v>1</v>
      </c>
      <c r="F195" s="230" t="s">
        <v>206</v>
      </c>
      <c r="G195" s="227"/>
      <c r="H195" s="231">
        <v>6</v>
      </c>
      <c r="I195" s="232"/>
      <c r="J195" s="227"/>
      <c r="K195" s="227"/>
      <c r="L195" s="233"/>
      <c r="M195" s="234"/>
      <c r="N195" s="235"/>
      <c r="O195" s="235"/>
      <c r="P195" s="235"/>
      <c r="Q195" s="235"/>
      <c r="R195" s="235"/>
      <c r="S195" s="235"/>
      <c r="T195" s="23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7" t="s">
        <v>167</v>
      </c>
      <c r="AU195" s="237" t="s">
        <v>84</v>
      </c>
      <c r="AV195" s="13" t="s">
        <v>84</v>
      </c>
      <c r="AW195" s="13" t="s">
        <v>31</v>
      </c>
      <c r="AX195" s="13" t="s">
        <v>75</v>
      </c>
      <c r="AY195" s="237" t="s">
        <v>159</v>
      </c>
    </row>
    <row r="196" s="13" customFormat="1">
      <c r="A196" s="13"/>
      <c r="B196" s="226"/>
      <c r="C196" s="227"/>
      <c r="D196" s="228" t="s">
        <v>167</v>
      </c>
      <c r="E196" s="229" t="s">
        <v>1</v>
      </c>
      <c r="F196" s="230" t="s">
        <v>207</v>
      </c>
      <c r="G196" s="227"/>
      <c r="H196" s="231">
        <v>4</v>
      </c>
      <c r="I196" s="232"/>
      <c r="J196" s="227"/>
      <c r="K196" s="227"/>
      <c r="L196" s="233"/>
      <c r="M196" s="234"/>
      <c r="N196" s="235"/>
      <c r="O196" s="235"/>
      <c r="P196" s="235"/>
      <c r="Q196" s="235"/>
      <c r="R196" s="235"/>
      <c r="S196" s="235"/>
      <c r="T196" s="23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7" t="s">
        <v>167</v>
      </c>
      <c r="AU196" s="237" t="s">
        <v>84</v>
      </c>
      <c r="AV196" s="13" t="s">
        <v>84</v>
      </c>
      <c r="AW196" s="13" t="s">
        <v>31</v>
      </c>
      <c r="AX196" s="13" t="s">
        <v>75</v>
      </c>
      <c r="AY196" s="237" t="s">
        <v>159</v>
      </c>
    </row>
    <row r="197" s="13" customFormat="1">
      <c r="A197" s="13"/>
      <c r="B197" s="226"/>
      <c r="C197" s="227"/>
      <c r="D197" s="228" t="s">
        <v>167</v>
      </c>
      <c r="E197" s="229" t="s">
        <v>1</v>
      </c>
      <c r="F197" s="230" t="s">
        <v>208</v>
      </c>
      <c r="G197" s="227"/>
      <c r="H197" s="231">
        <v>4</v>
      </c>
      <c r="I197" s="232"/>
      <c r="J197" s="227"/>
      <c r="K197" s="227"/>
      <c r="L197" s="233"/>
      <c r="M197" s="234"/>
      <c r="N197" s="235"/>
      <c r="O197" s="235"/>
      <c r="P197" s="235"/>
      <c r="Q197" s="235"/>
      <c r="R197" s="235"/>
      <c r="S197" s="235"/>
      <c r="T197" s="23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7" t="s">
        <v>167</v>
      </c>
      <c r="AU197" s="237" t="s">
        <v>84</v>
      </c>
      <c r="AV197" s="13" t="s">
        <v>84</v>
      </c>
      <c r="AW197" s="13" t="s">
        <v>31</v>
      </c>
      <c r="AX197" s="13" t="s">
        <v>75</v>
      </c>
      <c r="AY197" s="237" t="s">
        <v>159</v>
      </c>
    </row>
    <row r="198" s="13" customFormat="1">
      <c r="A198" s="13"/>
      <c r="B198" s="226"/>
      <c r="C198" s="227"/>
      <c r="D198" s="228" t="s">
        <v>167</v>
      </c>
      <c r="E198" s="229" t="s">
        <v>1</v>
      </c>
      <c r="F198" s="230" t="s">
        <v>209</v>
      </c>
      <c r="G198" s="227"/>
      <c r="H198" s="231">
        <v>11</v>
      </c>
      <c r="I198" s="232"/>
      <c r="J198" s="227"/>
      <c r="K198" s="227"/>
      <c r="L198" s="233"/>
      <c r="M198" s="234"/>
      <c r="N198" s="235"/>
      <c r="O198" s="235"/>
      <c r="P198" s="235"/>
      <c r="Q198" s="235"/>
      <c r="R198" s="235"/>
      <c r="S198" s="235"/>
      <c r="T198" s="23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7" t="s">
        <v>167</v>
      </c>
      <c r="AU198" s="237" t="s">
        <v>84</v>
      </c>
      <c r="AV198" s="13" t="s">
        <v>84</v>
      </c>
      <c r="AW198" s="13" t="s">
        <v>31</v>
      </c>
      <c r="AX198" s="13" t="s">
        <v>75</v>
      </c>
      <c r="AY198" s="237" t="s">
        <v>159</v>
      </c>
    </row>
    <row r="199" s="13" customFormat="1">
      <c r="A199" s="13"/>
      <c r="B199" s="226"/>
      <c r="C199" s="227"/>
      <c r="D199" s="228" t="s">
        <v>167</v>
      </c>
      <c r="E199" s="229" t="s">
        <v>1</v>
      </c>
      <c r="F199" s="230" t="s">
        <v>210</v>
      </c>
      <c r="G199" s="227"/>
      <c r="H199" s="231">
        <v>2</v>
      </c>
      <c r="I199" s="232"/>
      <c r="J199" s="227"/>
      <c r="K199" s="227"/>
      <c r="L199" s="233"/>
      <c r="M199" s="234"/>
      <c r="N199" s="235"/>
      <c r="O199" s="235"/>
      <c r="P199" s="235"/>
      <c r="Q199" s="235"/>
      <c r="R199" s="235"/>
      <c r="S199" s="235"/>
      <c r="T199" s="23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7" t="s">
        <v>167</v>
      </c>
      <c r="AU199" s="237" t="s">
        <v>84</v>
      </c>
      <c r="AV199" s="13" t="s">
        <v>84</v>
      </c>
      <c r="AW199" s="13" t="s">
        <v>31</v>
      </c>
      <c r="AX199" s="13" t="s">
        <v>75</v>
      </c>
      <c r="AY199" s="237" t="s">
        <v>159</v>
      </c>
    </row>
    <row r="200" s="14" customFormat="1">
      <c r="A200" s="14"/>
      <c r="B200" s="238"/>
      <c r="C200" s="239"/>
      <c r="D200" s="228" t="s">
        <v>167</v>
      </c>
      <c r="E200" s="240" t="s">
        <v>1</v>
      </c>
      <c r="F200" s="241" t="s">
        <v>174</v>
      </c>
      <c r="G200" s="239"/>
      <c r="H200" s="242">
        <v>27</v>
      </c>
      <c r="I200" s="243"/>
      <c r="J200" s="239"/>
      <c r="K200" s="239"/>
      <c r="L200" s="244"/>
      <c r="M200" s="245"/>
      <c r="N200" s="246"/>
      <c r="O200" s="246"/>
      <c r="P200" s="246"/>
      <c r="Q200" s="246"/>
      <c r="R200" s="246"/>
      <c r="S200" s="246"/>
      <c r="T200" s="24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8" t="s">
        <v>167</v>
      </c>
      <c r="AU200" s="248" t="s">
        <v>84</v>
      </c>
      <c r="AV200" s="14" t="s">
        <v>165</v>
      </c>
      <c r="AW200" s="14" t="s">
        <v>31</v>
      </c>
      <c r="AX200" s="14" t="s">
        <v>80</v>
      </c>
      <c r="AY200" s="248" t="s">
        <v>159</v>
      </c>
    </row>
    <row r="201" s="2" customFormat="1" ht="37.8" customHeight="1">
      <c r="A201" s="37"/>
      <c r="B201" s="38"/>
      <c r="C201" s="249" t="s">
        <v>211</v>
      </c>
      <c r="D201" s="249" t="s">
        <v>212</v>
      </c>
      <c r="E201" s="250" t="s">
        <v>213</v>
      </c>
      <c r="F201" s="251" t="s">
        <v>214</v>
      </c>
      <c r="G201" s="252" t="s">
        <v>204</v>
      </c>
      <c r="H201" s="253">
        <v>27</v>
      </c>
      <c r="I201" s="254"/>
      <c r="J201" s="255">
        <f>ROUND(I201*H201,2)</f>
        <v>0</v>
      </c>
      <c r="K201" s="256"/>
      <c r="L201" s="257"/>
      <c r="M201" s="258" t="s">
        <v>1</v>
      </c>
      <c r="N201" s="259" t="s">
        <v>40</v>
      </c>
      <c r="O201" s="90"/>
      <c r="P201" s="222">
        <f>O201*H201</f>
        <v>0</v>
      </c>
      <c r="Q201" s="222">
        <v>0.002</v>
      </c>
      <c r="R201" s="222">
        <f>Q201*H201</f>
        <v>0.053999999999999999</v>
      </c>
      <c r="S201" s="222">
        <v>0</v>
      </c>
      <c r="T201" s="223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24" t="s">
        <v>215</v>
      </c>
      <c r="AT201" s="224" t="s">
        <v>212</v>
      </c>
      <c r="AU201" s="224" t="s">
        <v>84</v>
      </c>
      <c r="AY201" s="16" t="s">
        <v>159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16" t="s">
        <v>80</v>
      </c>
      <c r="BK201" s="225">
        <f>ROUND(I201*H201,2)</f>
        <v>0</v>
      </c>
      <c r="BL201" s="16" t="s">
        <v>165</v>
      </c>
      <c r="BM201" s="224" t="s">
        <v>216</v>
      </c>
    </row>
    <row r="202" s="2" customFormat="1" ht="24.15" customHeight="1">
      <c r="A202" s="37"/>
      <c r="B202" s="38"/>
      <c r="C202" s="212" t="s">
        <v>215</v>
      </c>
      <c r="D202" s="212" t="s">
        <v>161</v>
      </c>
      <c r="E202" s="213" t="s">
        <v>217</v>
      </c>
      <c r="F202" s="214" t="s">
        <v>218</v>
      </c>
      <c r="G202" s="215" t="s">
        <v>204</v>
      </c>
      <c r="H202" s="216">
        <v>51</v>
      </c>
      <c r="I202" s="217"/>
      <c r="J202" s="218">
        <f>ROUND(I202*H202,2)</f>
        <v>0</v>
      </c>
      <c r="K202" s="219"/>
      <c r="L202" s="43"/>
      <c r="M202" s="220" t="s">
        <v>1</v>
      </c>
      <c r="N202" s="221" t="s">
        <v>40</v>
      </c>
      <c r="O202" s="90"/>
      <c r="P202" s="222">
        <f>O202*H202</f>
        <v>0</v>
      </c>
      <c r="Q202" s="222">
        <v>0.17488999999999999</v>
      </c>
      <c r="R202" s="222">
        <f>Q202*H202</f>
        <v>8.9193899999999999</v>
      </c>
      <c r="S202" s="222">
        <v>0</v>
      </c>
      <c r="T202" s="223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4" t="s">
        <v>165</v>
      </c>
      <c r="AT202" s="224" t="s">
        <v>161</v>
      </c>
      <c r="AU202" s="224" t="s">
        <v>84</v>
      </c>
      <c r="AY202" s="16" t="s">
        <v>159</v>
      </c>
      <c r="BE202" s="225">
        <f>IF(N202="základní",J202,0)</f>
        <v>0</v>
      </c>
      <c r="BF202" s="225">
        <f>IF(N202="snížená",J202,0)</f>
        <v>0</v>
      </c>
      <c r="BG202" s="225">
        <f>IF(N202="zákl. přenesená",J202,0)</f>
        <v>0</v>
      </c>
      <c r="BH202" s="225">
        <f>IF(N202="sníž. přenesená",J202,0)</f>
        <v>0</v>
      </c>
      <c r="BI202" s="225">
        <f>IF(N202="nulová",J202,0)</f>
        <v>0</v>
      </c>
      <c r="BJ202" s="16" t="s">
        <v>80</v>
      </c>
      <c r="BK202" s="225">
        <f>ROUND(I202*H202,2)</f>
        <v>0</v>
      </c>
      <c r="BL202" s="16" t="s">
        <v>165</v>
      </c>
      <c r="BM202" s="224" t="s">
        <v>219</v>
      </c>
    </row>
    <row r="203" s="13" customFormat="1">
      <c r="A203" s="13"/>
      <c r="B203" s="226"/>
      <c r="C203" s="227"/>
      <c r="D203" s="228" t="s">
        <v>167</v>
      </c>
      <c r="E203" s="229" t="s">
        <v>1</v>
      </c>
      <c r="F203" s="230" t="s">
        <v>220</v>
      </c>
      <c r="G203" s="227"/>
      <c r="H203" s="231">
        <v>6</v>
      </c>
      <c r="I203" s="232"/>
      <c r="J203" s="227"/>
      <c r="K203" s="227"/>
      <c r="L203" s="233"/>
      <c r="M203" s="234"/>
      <c r="N203" s="235"/>
      <c r="O203" s="235"/>
      <c r="P203" s="235"/>
      <c r="Q203" s="235"/>
      <c r="R203" s="235"/>
      <c r="S203" s="235"/>
      <c r="T203" s="23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7" t="s">
        <v>167</v>
      </c>
      <c r="AU203" s="237" t="s">
        <v>84</v>
      </c>
      <c r="AV203" s="13" t="s">
        <v>84</v>
      </c>
      <c r="AW203" s="13" t="s">
        <v>31</v>
      </c>
      <c r="AX203" s="13" t="s">
        <v>75</v>
      </c>
      <c r="AY203" s="237" t="s">
        <v>159</v>
      </c>
    </row>
    <row r="204" s="13" customFormat="1">
      <c r="A204" s="13"/>
      <c r="B204" s="226"/>
      <c r="C204" s="227"/>
      <c r="D204" s="228" t="s">
        <v>167</v>
      </c>
      <c r="E204" s="229" t="s">
        <v>1</v>
      </c>
      <c r="F204" s="230" t="s">
        <v>221</v>
      </c>
      <c r="G204" s="227"/>
      <c r="H204" s="231">
        <v>13</v>
      </c>
      <c r="I204" s="232"/>
      <c r="J204" s="227"/>
      <c r="K204" s="227"/>
      <c r="L204" s="233"/>
      <c r="M204" s="234"/>
      <c r="N204" s="235"/>
      <c r="O204" s="235"/>
      <c r="P204" s="235"/>
      <c r="Q204" s="235"/>
      <c r="R204" s="235"/>
      <c r="S204" s="235"/>
      <c r="T204" s="23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7" t="s">
        <v>167</v>
      </c>
      <c r="AU204" s="237" t="s">
        <v>84</v>
      </c>
      <c r="AV204" s="13" t="s">
        <v>84</v>
      </c>
      <c r="AW204" s="13" t="s">
        <v>31</v>
      </c>
      <c r="AX204" s="13" t="s">
        <v>75</v>
      </c>
      <c r="AY204" s="237" t="s">
        <v>159</v>
      </c>
    </row>
    <row r="205" s="13" customFormat="1">
      <c r="A205" s="13"/>
      <c r="B205" s="226"/>
      <c r="C205" s="227"/>
      <c r="D205" s="228" t="s">
        <v>167</v>
      </c>
      <c r="E205" s="229" t="s">
        <v>1</v>
      </c>
      <c r="F205" s="230" t="s">
        <v>222</v>
      </c>
      <c r="G205" s="227"/>
      <c r="H205" s="231">
        <v>9</v>
      </c>
      <c r="I205" s="232"/>
      <c r="J205" s="227"/>
      <c r="K205" s="227"/>
      <c r="L205" s="233"/>
      <c r="M205" s="234"/>
      <c r="N205" s="235"/>
      <c r="O205" s="235"/>
      <c r="P205" s="235"/>
      <c r="Q205" s="235"/>
      <c r="R205" s="235"/>
      <c r="S205" s="235"/>
      <c r="T205" s="23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7" t="s">
        <v>167</v>
      </c>
      <c r="AU205" s="237" t="s">
        <v>84</v>
      </c>
      <c r="AV205" s="13" t="s">
        <v>84</v>
      </c>
      <c r="AW205" s="13" t="s">
        <v>31</v>
      </c>
      <c r="AX205" s="13" t="s">
        <v>75</v>
      </c>
      <c r="AY205" s="237" t="s">
        <v>159</v>
      </c>
    </row>
    <row r="206" s="13" customFormat="1">
      <c r="A206" s="13"/>
      <c r="B206" s="226"/>
      <c r="C206" s="227"/>
      <c r="D206" s="228" t="s">
        <v>167</v>
      </c>
      <c r="E206" s="229" t="s">
        <v>1</v>
      </c>
      <c r="F206" s="230" t="s">
        <v>223</v>
      </c>
      <c r="G206" s="227"/>
      <c r="H206" s="231">
        <v>7</v>
      </c>
      <c r="I206" s="232"/>
      <c r="J206" s="227"/>
      <c r="K206" s="227"/>
      <c r="L206" s="233"/>
      <c r="M206" s="234"/>
      <c r="N206" s="235"/>
      <c r="O206" s="235"/>
      <c r="P206" s="235"/>
      <c r="Q206" s="235"/>
      <c r="R206" s="235"/>
      <c r="S206" s="235"/>
      <c r="T206" s="23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7" t="s">
        <v>167</v>
      </c>
      <c r="AU206" s="237" t="s">
        <v>84</v>
      </c>
      <c r="AV206" s="13" t="s">
        <v>84</v>
      </c>
      <c r="AW206" s="13" t="s">
        <v>31</v>
      </c>
      <c r="AX206" s="13" t="s">
        <v>75</v>
      </c>
      <c r="AY206" s="237" t="s">
        <v>159</v>
      </c>
    </row>
    <row r="207" s="13" customFormat="1">
      <c r="A207" s="13"/>
      <c r="B207" s="226"/>
      <c r="C207" s="227"/>
      <c r="D207" s="228" t="s">
        <v>167</v>
      </c>
      <c r="E207" s="229" t="s">
        <v>1</v>
      </c>
      <c r="F207" s="230" t="s">
        <v>224</v>
      </c>
      <c r="G207" s="227"/>
      <c r="H207" s="231">
        <v>12</v>
      </c>
      <c r="I207" s="232"/>
      <c r="J207" s="227"/>
      <c r="K207" s="227"/>
      <c r="L207" s="233"/>
      <c r="M207" s="234"/>
      <c r="N207" s="235"/>
      <c r="O207" s="235"/>
      <c r="P207" s="235"/>
      <c r="Q207" s="235"/>
      <c r="R207" s="235"/>
      <c r="S207" s="235"/>
      <c r="T207" s="23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7" t="s">
        <v>167</v>
      </c>
      <c r="AU207" s="237" t="s">
        <v>84</v>
      </c>
      <c r="AV207" s="13" t="s">
        <v>84</v>
      </c>
      <c r="AW207" s="13" t="s">
        <v>31</v>
      </c>
      <c r="AX207" s="13" t="s">
        <v>75</v>
      </c>
      <c r="AY207" s="237" t="s">
        <v>159</v>
      </c>
    </row>
    <row r="208" s="13" customFormat="1">
      <c r="A208" s="13"/>
      <c r="B208" s="226"/>
      <c r="C208" s="227"/>
      <c r="D208" s="228" t="s">
        <v>167</v>
      </c>
      <c r="E208" s="229" t="s">
        <v>1</v>
      </c>
      <c r="F208" s="230" t="s">
        <v>225</v>
      </c>
      <c r="G208" s="227"/>
      <c r="H208" s="231">
        <v>4</v>
      </c>
      <c r="I208" s="232"/>
      <c r="J208" s="227"/>
      <c r="K208" s="227"/>
      <c r="L208" s="233"/>
      <c r="M208" s="234"/>
      <c r="N208" s="235"/>
      <c r="O208" s="235"/>
      <c r="P208" s="235"/>
      <c r="Q208" s="235"/>
      <c r="R208" s="235"/>
      <c r="S208" s="235"/>
      <c r="T208" s="23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7" t="s">
        <v>167</v>
      </c>
      <c r="AU208" s="237" t="s">
        <v>84</v>
      </c>
      <c r="AV208" s="13" t="s">
        <v>84</v>
      </c>
      <c r="AW208" s="13" t="s">
        <v>31</v>
      </c>
      <c r="AX208" s="13" t="s">
        <v>75</v>
      </c>
      <c r="AY208" s="237" t="s">
        <v>159</v>
      </c>
    </row>
    <row r="209" s="14" customFormat="1">
      <c r="A209" s="14"/>
      <c r="B209" s="238"/>
      <c r="C209" s="239"/>
      <c r="D209" s="228" t="s">
        <v>167</v>
      </c>
      <c r="E209" s="240" t="s">
        <v>1</v>
      </c>
      <c r="F209" s="241" t="s">
        <v>174</v>
      </c>
      <c r="G209" s="239"/>
      <c r="H209" s="242">
        <v>51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8" t="s">
        <v>167</v>
      </c>
      <c r="AU209" s="248" t="s">
        <v>84</v>
      </c>
      <c r="AV209" s="14" t="s">
        <v>165</v>
      </c>
      <c r="AW209" s="14" t="s">
        <v>31</v>
      </c>
      <c r="AX209" s="14" t="s">
        <v>80</v>
      </c>
      <c r="AY209" s="248" t="s">
        <v>159</v>
      </c>
    </row>
    <row r="210" s="2" customFormat="1" ht="24.15" customHeight="1">
      <c r="A210" s="37"/>
      <c r="B210" s="38"/>
      <c r="C210" s="249" t="s">
        <v>226</v>
      </c>
      <c r="D210" s="249" t="s">
        <v>212</v>
      </c>
      <c r="E210" s="250" t="s">
        <v>227</v>
      </c>
      <c r="F210" s="251" t="s">
        <v>228</v>
      </c>
      <c r="G210" s="252" t="s">
        <v>204</v>
      </c>
      <c r="H210" s="253">
        <v>51</v>
      </c>
      <c r="I210" s="254"/>
      <c r="J210" s="255">
        <f>ROUND(I210*H210,2)</f>
        <v>0</v>
      </c>
      <c r="K210" s="256"/>
      <c r="L210" s="257"/>
      <c r="M210" s="258" t="s">
        <v>1</v>
      </c>
      <c r="N210" s="259" t="s">
        <v>40</v>
      </c>
      <c r="O210" s="90"/>
      <c r="P210" s="222">
        <f>O210*H210</f>
        <v>0</v>
      </c>
      <c r="Q210" s="222">
        <v>0.0023999999999999998</v>
      </c>
      <c r="R210" s="222">
        <f>Q210*H210</f>
        <v>0.1224</v>
      </c>
      <c r="S210" s="222">
        <v>0</v>
      </c>
      <c r="T210" s="223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24" t="s">
        <v>215</v>
      </c>
      <c r="AT210" s="224" t="s">
        <v>212</v>
      </c>
      <c r="AU210" s="224" t="s">
        <v>84</v>
      </c>
      <c r="AY210" s="16" t="s">
        <v>159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16" t="s">
        <v>80</v>
      </c>
      <c r="BK210" s="225">
        <f>ROUND(I210*H210,2)</f>
        <v>0</v>
      </c>
      <c r="BL210" s="16" t="s">
        <v>165</v>
      </c>
      <c r="BM210" s="224" t="s">
        <v>229</v>
      </c>
    </row>
    <row r="211" s="2" customFormat="1" ht="24.15" customHeight="1">
      <c r="A211" s="37"/>
      <c r="B211" s="38"/>
      <c r="C211" s="212" t="s">
        <v>230</v>
      </c>
      <c r="D211" s="212" t="s">
        <v>161</v>
      </c>
      <c r="E211" s="213" t="s">
        <v>231</v>
      </c>
      <c r="F211" s="214" t="s">
        <v>232</v>
      </c>
      <c r="G211" s="215" t="s">
        <v>204</v>
      </c>
      <c r="H211" s="216">
        <v>2</v>
      </c>
      <c r="I211" s="217"/>
      <c r="J211" s="218">
        <f>ROUND(I211*H211,2)</f>
        <v>0</v>
      </c>
      <c r="K211" s="219"/>
      <c r="L211" s="43"/>
      <c r="M211" s="220" t="s">
        <v>1</v>
      </c>
      <c r="N211" s="221" t="s">
        <v>40</v>
      </c>
      <c r="O211" s="90"/>
      <c r="P211" s="222">
        <f>O211*H211</f>
        <v>0</v>
      </c>
      <c r="Q211" s="222">
        <v>0</v>
      </c>
      <c r="R211" s="222">
        <f>Q211*H211</f>
        <v>0</v>
      </c>
      <c r="S211" s="222">
        <v>0</v>
      </c>
      <c r="T211" s="223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4" t="s">
        <v>165</v>
      </c>
      <c r="AT211" s="224" t="s">
        <v>161</v>
      </c>
      <c r="AU211" s="224" t="s">
        <v>84</v>
      </c>
      <c r="AY211" s="16" t="s">
        <v>159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16" t="s">
        <v>80</v>
      </c>
      <c r="BK211" s="225">
        <f>ROUND(I211*H211,2)</f>
        <v>0</v>
      </c>
      <c r="BL211" s="16" t="s">
        <v>165</v>
      </c>
      <c r="BM211" s="224" t="s">
        <v>233</v>
      </c>
    </row>
    <row r="212" s="2" customFormat="1" ht="24.15" customHeight="1">
      <c r="A212" s="37"/>
      <c r="B212" s="38"/>
      <c r="C212" s="249" t="s">
        <v>234</v>
      </c>
      <c r="D212" s="249" t="s">
        <v>212</v>
      </c>
      <c r="E212" s="250" t="s">
        <v>235</v>
      </c>
      <c r="F212" s="251" t="s">
        <v>236</v>
      </c>
      <c r="G212" s="252" t="s">
        <v>204</v>
      </c>
      <c r="H212" s="253">
        <v>1</v>
      </c>
      <c r="I212" s="254"/>
      <c r="J212" s="255">
        <f>ROUND(I212*H212,2)</f>
        <v>0</v>
      </c>
      <c r="K212" s="256"/>
      <c r="L212" s="257"/>
      <c r="M212" s="258" t="s">
        <v>1</v>
      </c>
      <c r="N212" s="259" t="s">
        <v>40</v>
      </c>
      <c r="O212" s="90"/>
      <c r="P212" s="222">
        <f>O212*H212</f>
        <v>0</v>
      </c>
      <c r="Q212" s="222">
        <v>0.078799999999999995</v>
      </c>
      <c r="R212" s="222">
        <f>Q212*H212</f>
        <v>0.078799999999999995</v>
      </c>
      <c r="S212" s="222">
        <v>0</v>
      </c>
      <c r="T212" s="223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4" t="s">
        <v>215</v>
      </c>
      <c r="AT212" s="224" t="s">
        <v>212</v>
      </c>
      <c r="AU212" s="224" t="s">
        <v>84</v>
      </c>
      <c r="AY212" s="16" t="s">
        <v>159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6" t="s">
        <v>80</v>
      </c>
      <c r="BK212" s="225">
        <f>ROUND(I212*H212,2)</f>
        <v>0</v>
      </c>
      <c r="BL212" s="16" t="s">
        <v>165</v>
      </c>
      <c r="BM212" s="224" t="s">
        <v>237</v>
      </c>
    </row>
    <row r="213" s="2" customFormat="1" ht="24.15" customHeight="1">
      <c r="A213" s="37"/>
      <c r="B213" s="38"/>
      <c r="C213" s="249" t="s">
        <v>8</v>
      </c>
      <c r="D213" s="249" t="s">
        <v>212</v>
      </c>
      <c r="E213" s="250" t="s">
        <v>238</v>
      </c>
      <c r="F213" s="251" t="s">
        <v>239</v>
      </c>
      <c r="G213" s="252" t="s">
        <v>204</v>
      </c>
      <c r="H213" s="253">
        <v>1</v>
      </c>
      <c r="I213" s="254"/>
      <c r="J213" s="255">
        <f>ROUND(I213*H213,2)</f>
        <v>0</v>
      </c>
      <c r="K213" s="256"/>
      <c r="L213" s="257"/>
      <c r="M213" s="258" t="s">
        <v>1</v>
      </c>
      <c r="N213" s="259" t="s">
        <v>40</v>
      </c>
      <c r="O213" s="90"/>
      <c r="P213" s="222">
        <f>O213*H213</f>
        <v>0</v>
      </c>
      <c r="Q213" s="222">
        <v>0.051529999999999999</v>
      </c>
      <c r="R213" s="222">
        <f>Q213*H213</f>
        <v>0.051529999999999999</v>
      </c>
      <c r="S213" s="222">
        <v>0</v>
      </c>
      <c r="T213" s="223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24" t="s">
        <v>215</v>
      </c>
      <c r="AT213" s="224" t="s">
        <v>212</v>
      </c>
      <c r="AU213" s="224" t="s">
        <v>84</v>
      </c>
      <c r="AY213" s="16" t="s">
        <v>159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16" t="s">
        <v>80</v>
      </c>
      <c r="BK213" s="225">
        <f>ROUND(I213*H213,2)</f>
        <v>0</v>
      </c>
      <c r="BL213" s="16" t="s">
        <v>165</v>
      </c>
      <c r="BM213" s="224" t="s">
        <v>240</v>
      </c>
    </row>
    <row r="214" s="2" customFormat="1" ht="24.15" customHeight="1">
      <c r="A214" s="37"/>
      <c r="B214" s="38"/>
      <c r="C214" s="212" t="s">
        <v>241</v>
      </c>
      <c r="D214" s="212" t="s">
        <v>161</v>
      </c>
      <c r="E214" s="213" t="s">
        <v>242</v>
      </c>
      <c r="F214" s="214" t="s">
        <v>243</v>
      </c>
      <c r="G214" s="215" t="s">
        <v>204</v>
      </c>
      <c r="H214" s="216">
        <v>1</v>
      </c>
      <c r="I214" s="217"/>
      <c r="J214" s="218">
        <f>ROUND(I214*H214,2)</f>
        <v>0</v>
      </c>
      <c r="K214" s="219"/>
      <c r="L214" s="43"/>
      <c r="M214" s="220" t="s">
        <v>1</v>
      </c>
      <c r="N214" s="221" t="s">
        <v>40</v>
      </c>
      <c r="O214" s="90"/>
      <c r="P214" s="222">
        <f>O214*H214</f>
        <v>0</v>
      </c>
      <c r="Q214" s="222">
        <v>0</v>
      </c>
      <c r="R214" s="222">
        <f>Q214*H214</f>
        <v>0</v>
      </c>
      <c r="S214" s="222">
        <v>0</v>
      </c>
      <c r="T214" s="223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4" t="s">
        <v>165</v>
      </c>
      <c r="AT214" s="224" t="s">
        <v>161</v>
      </c>
      <c r="AU214" s="224" t="s">
        <v>84</v>
      </c>
      <c r="AY214" s="16" t="s">
        <v>159</v>
      </c>
      <c r="BE214" s="225">
        <f>IF(N214="základní",J214,0)</f>
        <v>0</v>
      </c>
      <c r="BF214" s="225">
        <f>IF(N214="snížená",J214,0)</f>
        <v>0</v>
      </c>
      <c r="BG214" s="225">
        <f>IF(N214="zákl. přenesená",J214,0)</f>
        <v>0</v>
      </c>
      <c r="BH214" s="225">
        <f>IF(N214="sníž. přenesená",J214,0)</f>
        <v>0</v>
      </c>
      <c r="BI214" s="225">
        <f>IF(N214="nulová",J214,0)</f>
        <v>0</v>
      </c>
      <c r="BJ214" s="16" t="s">
        <v>80</v>
      </c>
      <c r="BK214" s="225">
        <f>ROUND(I214*H214,2)</f>
        <v>0</v>
      </c>
      <c r="BL214" s="16" t="s">
        <v>165</v>
      </c>
      <c r="BM214" s="224" t="s">
        <v>244</v>
      </c>
    </row>
    <row r="215" s="2" customFormat="1" ht="21.75" customHeight="1">
      <c r="A215" s="37"/>
      <c r="B215" s="38"/>
      <c r="C215" s="249" t="s">
        <v>245</v>
      </c>
      <c r="D215" s="249" t="s">
        <v>212</v>
      </c>
      <c r="E215" s="250" t="s">
        <v>246</v>
      </c>
      <c r="F215" s="251" t="s">
        <v>247</v>
      </c>
      <c r="G215" s="252" t="s">
        <v>204</v>
      </c>
      <c r="H215" s="253">
        <v>1</v>
      </c>
      <c r="I215" s="254"/>
      <c r="J215" s="255">
        <f>ROUND(I215*H215,2)</f>
        <v>0</v>
      </c>
      <c r="K215" s="256"/>
      <c r="L215" s="257"/>
      <c r="M215" s="258" t="s">
        <v>1</v>
      </c>
      <c r="N215" s="259" t="s">
        <v>40</v>
      </c>
      <c r="O215" s="90"/>
      <c r="P215" s="222">
        <f>O215*H215</f>
        <v>0</v>
      </c>
      <c r="Q215" s="222">
        <v>0.01227</v>
      </c>
      <c r="R215" s="222">
        <f>Q215*H215</f>
        <v>0.01227</v>
      </c>
      <c r="S215" s="222">
        <v>0</v>
      </c>
      <c r="T215" s="223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24" t="s">
        <v>215</v>
      </c>
      <c r="AT215" s="224" t="s">
        <v>212</v>
      </c>
      <c r="AU215" s="224" t="s">
        <v>84</v>
      </c>
      <c r="AY215" s="16" t="s">
        <v>159</v>
      </c>
      <c r="BE215" s="225">
        <f>IF(N215="základní",J215,0)</f>
        <v>0</v>
      </c>
      <c r="BF215" s="225">
        <f>IF(N215="snížená",J215,0)</f>
        <v>0</v>
      </c>
      <c r="BG215" s="225">
        <f>IF(N215="zákl. přenesená",J215,0)</f>
        <v>0</v>
      </c>
      <c r="BH215" s="225">
        <f>IF(N215="sníž. přenesená",J215,0)</f>
        <v>0</v>
      </c>
      <c r="BI215" s="225">
        <f>IF(N215="nulová",J215,0)</f>
        <v>0</v>
      </c>
      <c r="BJ215" s="16" t="s">
        <v>80</v>
      </c>
      <c r="BK215" s="225">
        <f>ROUND(I215*H215,2)</f>
        <v>0</v>
      </c>
      <c r="BL215" s="16" t="s">
        <v>165</v>
      </c>
      <c r="BM215" s="224" t="s">
        <v>248</v>
      </c>
    </row>
    <row r="216" s="2" customFormat="1" ht="24.15" customHeight="1">
      <c r="A216" s="37"/>
      <c r="B216" s="38"/>
      <c r="C216" s="212" t="s">
        <v>249</v>
      </c>
      <c r="D216" s="212" t="s">
        <v>161</v>
      </c>
      <c r="E216" s="213" t="s">
        <v>250</v>
      </c>
      <c r="F216" s="214" t="s">
        <v>251</v>
      </c>
      <c r="G216" s="215" t="s">
        <v>204</v>
      </c>
      <c r="H216" s="216">
        <v>1</v>
      </c>
      <c r="I216" s="217"/>
      <c r="J216" s="218">
        <f>ROUND(I216*H216,2)</f>
        <v>0</v>
      </c>
      <c r="K216" s="219"/>
      <c r="L216" s="43"/>
      <c r="M216" s="220" t="s">
        <v>1</v>
      </c>
      <c r="N216" s="221" t="s">
        <v>40</v>
      </c>
      <c r="O216" s="90"/>
      <c r="P216" s="222">
        <f>O216*H216</f>
        <v>0</v>
      </c>
      <c r="Q216" s="222">
        <v>0</v>
      </c>
      <c r="R216" s="222">
        <f>Q216*H216</f>
        <v>0</v>
      </c>
      <c r="S216" s="222">
        <v>0</v>
      </c>
      <c r="T216" s="223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4" t="s">
        <v>165</v>
      </c>
      <c r="AT216" s="224" t="s">
        <v>161</v>
      </c>
      <c r="AU216" s="224" t="s">
        <v>84</v>
      </c>
      <c r="AY216" s="16" t="s">
        <v>159</v>
      </c>
      <c r="BE216" s="225">
        <f>IF(N216="základní",J216,0)</f>
        <v>0</v>
      </c>
      <c r="BF216" s="225">
        <f>IF(N216="snížená",J216,0)</f>
        <v>0</v>
      </c>
      <c r="BG216" s="225">
        <f>IF(N216="zákl. přenesená",J216,0)</f>
        <v>0</v>
      </c>
      <c r="BH216" s="225">
        <f>IF(N216="sníž. přenesená",J216,0)</f>
        <v>0</v>
      </c>
      <c r="BI216" s="225">
        <f>IF(N216="nulová",J216,0)</f>
        <v>0</v>
      </c>
      <c r="BJ216" s="16" t="s">
        <v>80</v>
      </c>
      <c r="BK216" s="225">
        <f>ROUND(I216*H216,2)</f>
        <v>0</v>
      </c>
      <c r="BL216" s="16" t="s">
        <v>165</v>
      </c>
      <c r="BM216" s="224" t="s">
        <v>252</v>
      </c>
    </row>
    <row r="217" s="2" customFormat="1" ht="24.15" customHeight="1">
      <c r="A217" s="37"/>
      <c r="B217" s="38"/>
      <c r="C217" s="249" t="s">
        <v>253</v>
      </c>
      <c r="D217" s="249" t="s">
        <v>212</v>
      </c>
      <c r="E217" s="250" t="s">
        <v>254</v>
      </c>
      <c r="F217" s="251" t="s">
        <v>255</v>
      </c>
      <c r="G217" s="252" t="s">
        <v>204</v>
      </c>
      <c r="H217" s="253">
        <v>1</v>
      </c>
      <c r="I217" s="254"/>
      <c r="J217" s="255">
        <f>ROUND(I217*H217,2)</f>
        <v>0</v>
      </c>
      <c r="K217" s="256"/>
      <c r="L217" s="257"/>
      <c r="M217" s="258" t="s">
        <v>1</v>
      </c>
      <c r="N217" s="259" t="s">
        <v>40</v>
      </c>
      <c r="O217" s="90"/>
      <c r="P217" s="222">
        <f>O217*H217</f>
        <v>0</v>
      </c>
      <c r="Q217" s="222">
        <v>0.063030000000000003</v>
      </c>
      <c r="R217" s="222">
        <f>Q217*H217</f>
        <v>0.063030000000000003</v>
      </c>
      <c r="S217" s="222">
        <v>0</v>
      </c>
      <c r="T217" s="223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4" t="s">
        <v>215</v>
      </c>
      <c r="AT217" s="224" t="s">
        <v>212</v>
      </c>
      <c r="AU217" s="224" t="s">
        <v>84</v>
      </c>
      <c r="AY217" s="16" t="s">
        <v>159</v>
      </c>
      <c r="BE217" s="225">
        <f>IF(N217="základní",J217,0)</f>
        <v>0</v>
      </c>
      <c r="BF217" s="225">
        <f>IF(N217="snížená",J217,0)</f>
        <v>0</v>
      </c>
      <c r="BG217" s="225">
        <f>IF(N217="zákl. přenesená",J217,0)</f>
        <v>0</v>
      </c>
      <c r="BH217" s="225">
        <f>IF(N217="sníž. přenesená",J217,0)</f>
        <v>0</v>
      </c>
      <c r="BI217" s="225">
        <f>IF(N217="nulová",J217,0)</f>
        <v>0</v>
      </c>
      <c r="BJ217" s="16" t="s">
        <v>80</v>
      </c>
      <c r="BK217" s="225">
        <f>ROUND(I217*H217,2)</f>
        <v>0</v>
      </c>
      <c r="BL217" s="16" t="s">
        <v>165</v>
      </c>
      <c r="BM217" s="224" t="s">
        <v>256</v>
      </c>
    </row>
    <row r="218" s="2" customFormat="1" ht="16.5" customHeight="1">
      <c r="A218" s="37"/>
      <c r="B218" s="38"/>
      <c r="C218" s="212" t="s">
        <v>257</v>
      </c>
      <c r="D218" s="212" t="s">
        <v>161</v>
      </c>
      <c r="E218" s="213" t="s">
        <v>258</v>
      </c>
      <c r="F218" s="214" t="s">
        <v>259</v>
      </c>
      <c r="G218" s="215" t="s">
        <v>164</v>
      </c>
      <c r="H218" s="216">
        <v>4</v>
      </c>
      <c r="I218" s="217"/>
      <c r="J218" s="218">
        <f>ROUND(I218*H218,2)</f>
        <v>0</v>
      </c>
      <c r="K218" s="219"/>
      <c r="L218" s="43"/>
      <c r="M218" s="220" t="s">
        <v>1</v>
      </c>
      <c r="N218" s="221" t="s">
        <v>40</v>
      </c>
      <c r="O218" s="90"/>
      <c r="P218" s="222">
        <f>O218*H218</f>
        <v>0</v>
      </c>
      <c r="Q218" s="222">
        <v>0</v>
      </c>
      <c r="R218" s="222">
        <f>Q218*H218</f>
        <v>0</v>
      </c>
      <c r="S218" s="222">
        <v>0</v>
      </c>
      <c r="T218" s="223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4" t="s">
        <v>165</v>
      </c>
      <c r="AT218" s="224" t="s">
        <v>161</v>
      </c>
      <c r="AU218" s="224" t="s">
        <v>84</v>
      </c>
      <c r="AY218" s="16" t="s">
        <v>159</v>
      </c>
      <c r="BE218" s="225">
        <f>IF(N218="základní",J218,0)</f>
        <v>0</v>
      </c>
      <c r="BF218" s="225">
        <f>IF(N218="snížená",J218,0)</f>
        <v>0</v>
      </c>
      <c r="BG218" s="225">
        <f>IF(N218="zákl. přenesená",J218,0)</f>
        <v>0</v>
      </c>
      <c r="BH218" s="225">
        <f>IF(N218="sníž. přenesená",J218,0)</f>
        <v>0</v>
      </c>
      <c r="BI218" s="225">
        <f>IF(N218="nulová",J218,0)</f>
        <v>0</v>
      </c>
      <c r="BJ218" s="16" t="s">
        <v>80</v>
      </c>
      <c r="BK218" s="225">
        <f>ROUND(I218*H218,2)</f>
        <v>0</v>
      </c>
      <c r="BL218" s="16" t="s">
        <v>165</v>
      </c>
      <c r="BM218" s="224" t="s">
        <v>260</v>
      </c>
    </row>
    <row r="219" s="13" customFormat="1">
      <c r="A219" s="13"/>
      <c r="B219" s="226"/>
      <c r="C219" s="227"/>
      <c r="D219" s="228" t="s">
        <v>167</v>
      </c>
      <c r="E219" s="229" t="s">
        <v>1</v>
      </c>
      <c r="F219" s="230" t="s">
        <v>261</v>
      </c>
      <c r="G219" s="227"/>
      <c r="H219" s="231">
        <v>4</v>
      </c>
      <c r="I219" s="232"/>
      <c r="J219" s="227"/>
      <c r="K219" s="227"/>
      <c r="L219" s="233"/>
      <c r="M219" s="234"/>
      <c r="N219" s="235"/>
      <c r="O219" s="235"/>
      <c r="P219" s="235"/>
      <c r="Q219" s="235"/>
      <c r="R219" s="235"/>
      <c r="S219" s="235"/>
      <c r="T219" s="23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7" t="s">
        <v>167</v>
      </c>
      <c r="AU219" s="237" t="s">
        <v>84</v>
      </c>
      <c r="AV219" s="13" t="s">
        <v>84</v>
      </c>
      <c r="AW219" s="13" t="s">
        <v>31</v>
      </c>
      <c r="AX219" s="13" t="s">
        <v>80</v>
      </c>
      <c r="AY219" s="237" t="s">
        <v>159</v>
      </c>
    </row>
    <row r="220" s="2" customFormat="1" ht="21.75" customHeight="1">
      <c r="A220" s="37"/>
      <c r="B220" s="38"/>
      <c r="C220" s="249" t="s">
        <v>262</v>
      </c>
      <c r="D220" s="249" t="s">
        <v>212</v>
      </c>
      <c r="E220" s="250" t="s">
        <v>263</v>
      </c>
      <c r="F220" s="251" t="s">
        <v>264</v>
      </c>
      <c r="G220" s="252" t="s">
        <v>265</v>
      </c>
      <c r="H220" s="253">
        <v>4.2000000000000002</v>
      </c>
      <c r="I220" s="254"/>
      <c r="J220" s="255">
        <f>ROUND(I220*H220,2)</f>
        <v>0</v>
      </c>
      <c r="K220" s="256"/>
      <c r="L220" s="257"/>
      <c r="M220" s="258" t="s">
        <v>1</v>
      </c>
      <c r="N220" s="259" t="s">
        <v>40</v>
      </c>
      <c r="O220" s="90"/>
      <c r="P220" s="222">
        <f>O220*H220</f>
        <v>0</v>
      </c>
      <c r="Q220" s="222">
        <v>0.017999999999999999</v>
      </c>
      <c r="R220" s="222">
        <f>Q220*H220</f>
        <v>0.075600000000000001</v>
      </c>
      <c r="S220" s="222">
        <v>0</v>
      </c>
      <c r="T220" s="223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4" t="s">
        <v>215</v>
      </c>
      <c r="AT220" s="224" t="s">
        <v>212</v>
      </c>
      <c r="AU220" s="224" t="s">
        <v>84</v>
      </c>
      <c r="AY220" s="16" t="s">
        <v>159</v>
      </c>
      <c r="BE220" s="225">
        <f>IF(N220="základní",J220,0)</f>
        <v>0</v>
      </c>
      <c r="BF220" s="225">
        <f>IF(N220="snížená",J220,0)</f>
        <v>0</v>
      </c>
      <c r="BG220" s="225">
        <f>IF(N220="zákl. přenesená",J220,0)</f>
        <v>0</v>
      </c>
      <c r="BH220" s="225">
        <f>IF(N220="sníž. přenesená",J220,0)</f>
        <v>0</v>
      </c>
      <c r="BI220" s="225">
        <f>IF(N220="nulová",J220,0)</f>
        <v>0</v>
      </c>
      <c r="BJ220" s="16" t="s">
        <v>80</v>
      </c>
      <c r="BK220" s="225">
        <f>ROUND(I220*H220,2)</f>
        <v>0</v>
      </c>
      <c r="BL220" s="16" t="s">
        <v>165</v>
      </c>
      <c r="BM220" s="224" t="s">
        <v>266</v>
      </c>
    </row>
    <row r="221" s="13" customFormat="1">
      <c r="A221" s="13"/>
      <c r="B221" s="226"/>
      <c r="C221" s="227"/>
      <c r="D221" s="228" t="s">
        <v>167</v>
      </c>
      <c r="E221" s="227"/>
      <c r="F221" s="230" t="s">
        <v>267</v>
      </c>
      <c r="G221" s="227"/>
      <c r="H221" s="231">
        <v>4.2000000000000002</v>
      </c>
      <c r="I221" s="232"/>
      <c r="J221" s="227"/>
      <c r="K221" s="227"/>
      <c r="L221" s="233"/>
      <c r="M221" s="234"/>
      <c r="N221" s="235"/>
      <c r="O221" s="235"/>
      <c r="P221" s="235"/>
      <c r="Q221" s="235"/>
      <c r="R221" s="235"/>
      <c r="S221" s="235"/>
      <c r="T221" s="23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7" t="s">
        <v>167</v>
      </c>
      <c r="AU221" s="237" t="s">
        <v>84</v>
      </c>
      <c r="AV221" s="13" t="s">
        <v>84</v>
      </c>
      <c r="AW221" s="13" t="s">
        <v>4</v>
      </c>
      <c r="AX221" s="13" t="s">
        <v>80</v>
      </c>
      <c r="AY221" s="237" t="s">
        <v>159</v>
      </c>
    </row>
    <row r="222" s="2" customFormat="1" ht="24.15" customHeight="1">
      <c r="A222" s="37"/>
      <c r="B222" s="38"/>
      <c r="C222" s="212" t="s">
        <v>268</v>
      </c>
      <c r="D222" s="212" t="s">
        <v>161</v>
      </c>
      <c r="E222" s="213" t="s">
        <v>269</v>
      </c>
      <c r="F222" s="214" t="s">
        <v>270</v>
      </c>
      <c r="G222" s="215" t="s">
        <v>164</v>
      </c>
      <c r="H222" s="216">
        <v>99</v>
      </c>
      <c r="I222" s="217"/>
      <c r="J222" s="218">
        <f>ROUND(I222*H222,2)</f>
        <v>0</v>
      </c>
      <c r="K222" s="219"/>
      <c r="L222" s="43"/>
      <c r="M222" s="220" t="s">
        <v>1</v>
      </c>
      <c r="N222" s="221" t="s">
        <v>40</v>
      </c>
      <c r="O222" s="90"/>
      <c r="P222" s="222">
        <f>O222*H222</f>
        <v>0</v>
      </c>
      <c r="Q222" s="222">
        <v>0</v>
      </c>
      <c r="R222" s="222">
        <f>Q222*H222</f>
        <v>0</v>
      </c>
      <c r="S222" s="222">
        <v>0</v>
      </c>
      <c r="T222" s="223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24" t="s">
        <v>165</v>
      </c>
      <c r="AT222" s="224" t="s">
        <v>161</v>
      </c>
      <c r="AU222" s="224" t="s">
        <v>84</v>
      </c>
      <c r="AY222" s="16" t="s">
        <v>159</v>
      </c>
      <c r="BE222" s="225">
        <f>IF(N222="základní",J222,0)</f>
        <v>0</v>
      </c>
      <c r="BF222" s="225">
        <f>IF(N222="snížená",J222,0)</f>
        <v>0</v>
      </c>
      <c r="BG222" s="225">
        <f>IF(N222="zákl. přenesená",J222,0)</f>
        <v>0</v>
      </c>
      <c r="BH222" s="225">
        <f>IF(N222="sníž. přenesená",J222,0)</f>
        <v>0</v>
      </c>
      <c r="BI222" s="225">
        <f>IF(N222="nulová",J222,0)</f>
        <v>0</v>
      </c>
      <c r="BJ222" s="16" t="s">
        <v>80</v>
      </c>
      <c r="BK222" s="225">
        <f>ROUND(I222*H222,2)</f>
        <v>0</v>
      </c>
      <c r="BL222" s="16" t="s">
        <v>165</v>
      </c>
      <c r="BM222" s="224" t="s">
        <v>271</v>
      </c>
    </row>
    <row r="223" s="13" customFormat="1">
      <c r="A223" s="13"/>
      <c r="B223" s="226"/>
      <c r="C223" s="227"/>
      <c r="D223" s="228" t="s">
        <v>167</v>
      </c>
      <c r="E223" s="229" t="s">
        <v>1</v>
      </c>
      <c r="F223" s="230" t="s">
        <v>272</v>
      </c>
      <c r="G223" s="227"/>
      <c r="H223" s="231">
        <v>31.399999999999999</v>
      </c>
      <c r="I223" s="232"/>
      <c r="J223" s="227"/>
      <c r="K223" s="227"/>
      <c r="L223" s="233"/>
      <c r="M223" s="234"/>
      <c r="N223" s="235"/>
      <c r="O223" s="235"/>
      <c r="P223" s="235"/>
      <c r="Q223" s="235"/>
      <c r="R223" s="235"/>
      <c r="S223" s="235"/>
      <c r="T223" s="23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7" t="s">
        <v>167</v>
      </c>
      <c r="AU223" s="237" t="s">
        <v>84</v>
      </c>
      <c r="AV223" s="13" t="s">
        <v>84</v>
      </c>
      <c r="AW223" s="13" t="s">
        <v>31</v>
      </c>
      <c r="AX223" s="13" t="s">
        <v>75</v>
      </c>
      <c r="AY223" s="237" t="s">
        <v>159</v>
      </c>
    </row>
    <row r="224" s="13" customFormat="1">
      <c r="A224" s="13"/>
      <c r="B224" s="226"/>
      <c r="C224" s="227"/>
      <c r="D224" s="228" t="s">
        <v>167</v>
      </c>
      <c r="E224" s="229" t="s">
        <v>1</v>
      </c>
      <c r="F224" s="230" t="s">
        <v>273</v>
      </c>
      <c r="G224" s="227"/>
      <c r="H224" s="231">
        <v>12</v>
      </c>
      <c r="I224" s="232"/>
      <c r="J224" s="227"/>
      <c r="K224" s="227"/>
      <c r="L224" s="233"/>
      <c r="M224" s="234"/>
      <c r="N224" s="235"/>
      <c r="O224" s="235"/>
      <c r="P224" s="235"/>
      <c r="Q224" s="235"/>
      <c r="R224" s="235"/>
      <c r="S224" s="235"/>
      <c r="T224" s="23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7" t="s">
        <v>167</v>
      </c>
      <c r="AU224" s="237" t="s">
        <v>84</v>
      </c>
      <c r="AV224" s="13" t="s">
        <v>84</v>
      </c>
      <c r="AW224" s="13" t="s">
        <v>31</v>
      </c>
      <c r="AX224" s="13" t="s">
        <v>75</v>
      </c>
      <c r="AY224" s="237" t="s">
        <v>159</v>
      </c>
    </row>
    <row r="225" s="13" customFormat="1">
      <c r="A225" s="13"/>
      <c r="B225" s="226"/>
      <c r="C225" s="227"/>
      <c r="D225" s="228" t="s">
        <v>167</v>
      </c>
      <c r="E225" s="229" t="s">
        <v>1</v>
      </c>
      <c r="F225" s="230" t="s">
        <v>274</v>
      </c>
      <c r="G225" s="227"/>
      <c r="H225" s="231">
        <v>14.5</v>
      </c>
      <c r="I225" s="232"/>
      <c r="J225" s="227"/>
      <c r="K225" s="227"/>
      <c r="L225" s="233"/>
      <c r="M225" s="234"/>
      <c r="N225" s="235"/>
      <c r="O225" s="235"/>
      <c r="P225" s="235"/>
      <c r="Q225" s="235"/>
      <c r="R225" s="235"/>
      <c r="S225" s="235"/>
      <c r="T225" s="23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7" t="s">
        <v>167</v>
      </c>
      <c r="AU225" s="237" t="s">
        <v>84</v>
      </c>
      <c r="AV225" s="13" t="s">
        <v>84</v>
      </c>
      <c r="AW225" s="13" t="s">
        <v>31</v>
      </c>
      <c r="AX225" s="13" t="s">
        <v>75</v>
      </c>
      <c r="AY225" s="237" t="s">
        <v>159</v>
      </c>
    </row>
    <row r="226" s="13" customFormat="1">
      <c r="A226" s="13"/>
      <c r="B226" s="226"/>
      <c r="C226" s="227"/>
      <c r="D226" s="228" t="s">
        <v>167</v>
      </c>
      <c r="E226" s="229" t="s">
        <v>1</v>
      </c>
      <c r="F226" s="230" t="s">
        <v>275</v>
      </c>
      <c r="G226" s="227"/>
      <c r="H226" s="231">
        <v>41.100000000000001</v>
      </c>
      <c r="I226" s="232"/>
      <c r="J226" s="227"/>
      <c r="K226" s="227"/>
      <c r="L226" s="233"/>
      <c r="M226" s="234"/>
      <c r="N226" s="235"/>
      <c r="O226" s="235"/>
      <c r="P226" s="235"/>
      <c r="Q226" s="235"/>
      <c r="R226" s="235"/>
      <c r="S226" s="235"/>
      <c r="T226" s="23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7" t="s">
        <v>167</v>
      </c>
      <c r="AU226" s="237" t="s">
        <v>84</v>
      </c>
      <c r="AV226" s="13" t="s">
        <v>84</v>
      </c>
      <c r="AW226" s="13" t="s">
        <v>31</v>
      </c>
      <c r="AX226" s="13" t="s">
        <v>75</v>
      </c>
      <c r="AY226" s="237" t="s">
        <v>159</v>
      </c>
    </row>
    <row r="227" s="14" customFormat="1">
      <c r="A227" s="14"/>
      <c r="B227" s="238"/>
      <c r="C227" s="239"/>
      <c r="D227" s="228" t="s">
        <v>167</v>
      </c>
      <c r="E227" s="240" t="s">
        <v>1</v>
      </c>
      <c r="F227" s="241" t="s">
        <v>174</v>
      </c>
      <c r="G227" s="239"/>
      <c r="H227" s="242">
        <v>99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8" t="s">
        <v>167</v>
      </c>
      <c r="AU227" s="248" t="s">
        <v>84</v>
      </c>
      <c r="AV227" s="14" t="s">
        <v>165</v>
      </c>
      <c r="AW227" s="14" t="s">
        <v>31</v>
      </c>
      <c r="AX227" s="14" t="s">
        <v>80</v>
      </c>
      <c r="AY227" s="248" t="s">
        <v>159</v>
      </c>
    </row>
    <row r="228" s="2" customFormat="1" ht="24.15" customHeight="1">
      <c r="A228" s="37"/>
      <c r="B228" s="38"/>
      <c r="C228" s="249" t="s">
        <v>276</v>
      </c>
      <c r="D228" s="249" t="s">
        <v>212</v>
      </c>
      <c r="E228" s="250" t="s">
        <v>277</v>
      </c>
      <c r="F228" s="251" t="s">
        <v>278</v>
      </c>
      <c r="G228" s="252" t="s">
        <v>164</v>
      </c>
      <c r="H228" s="253">
        <v>12.6</v>
      </c>
      <c r="I228" s="254"/>
      <c r="J228" s="255">
        <f>ROUND(I228*H228,2)</f>
        <v>0</v>
      </c>
      <c r="K228" s="256"/>
      <c r="L228" s="257"/>
      <c r="M228" s="258" t="s">
        <v>1</v>
      </c>
      <c r="N228" s="259" t="s">
        <v>40</v>
      </c>
      <c r="O228" s="90"/>
      <c r="P228" s="222">
        <f>O228*H228</f>
        <v>0</v>
      </c>
      <c r="Q228" s="222">
        <v>0.00089999999999999998</v>
      </c>
      <c r="R228" s="222">
        <f>Q228*H228</f>
        <v>0.011339999999999999</v>
      </c>
      <c r="S228" s="222">
        <v>0</v>
      </c>
      <c r="T228" s="223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4" t="s">
        <v>215</v>
      </c>
      <c r="AT228" s="224" t="s">
        <v>212</v>
      </c>
      <c r="AU228" s="224" t="s">
        <v>84</v>
      </c>
      <c r="AY228" s="16" t="s">
        <v>159</v>
      </c>
      <c r="BE228" s="225">
        <f>IF(N228="základní",J228,0)</f>
        <v>0</v>
      </c>
      <c r="BF228" s="225">
        <f>IF(N228="snížená",J228,0)</f>
        <v>0</v>
      </c>
      <c r="BG228" s="225">
        <f>IF(N228="zákl. přenesená",J228,0)</f>
        <v>0</v>
      </c>
      <c r="BH228" s="225">
        <f>IF(N228="sníž. přenesená",J228,0)</f>
        <v>0</v>
      </c>
      <c r="BI228" s="225">
        <f>IF(N228="nulová",J228,0)</f>
        <v>0</v>
      </c>
      <c r="BJ228" s="16" t="s">
        <v>80</v>
      </c>
      <c r="BK228" s="225">
        <f>ROUND(I228*H228,2)</f>
        <v>0</v>
      </c>
      <c r="BL228" s="16" t="s">
        <v>165</v>
      </c>
      <c r="BM228" s="224" t="s">
        <v>279</v>
      </c>
    </row>
    <row r="229" s="13" customFormat="1">
      <c r="A229" s="13"/>
      <c r="B229" s="226"/>
      <c r="C229" s="227"/>
      <c r="D229" s="228" t="s">
        <v>167</v>
      </c>
      <c r="E229" s="229" t="s">
        <v>1</v>
      </c>
      <c r="F229" s="230" t="s">
        <v>273</v>
      </c>
      <c r="G229" s="227"/>
      <c r="H229" s="231">
        <v>12</v>
      </c>
      <c r="I229" s="232"/>
      <c r="J229" s="227"/>
      <c r="K229" s="227"/>
      <c r="L229" s="233"/>
      <c r="M229" s="234"/>
      <c r="N229" s="235"/>
      <c r="O229" s="235"/>
      <c r="P229" s="235"/>
      <c r="Q229" s="235"/>
      <c r="R229" s="235"/>
      <c r="S229" s="235"/>
      <c r="T229" s="23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7" t="s">
        <v>167</v>
      </c>
      <c r="AU229" s="237" t="s">
        <v>84</v>
      </c>
      <c r="AV229" s="13" t="s">
        <v>84</v>
      </c>
      <c r="AW229" s="13" t="s">
        <v>31</v>
      </c>
      <c r="AX229" s="13" t="s">
        <v>80</v>
      </c>
      <c r="AY229" s="237" t="s">
        <v>159</v>
      </c>
    </row>
    <row r="230" s="13" customFormat="1">
      <c r="A230" s="13"/>
      <c r="B230" s="226"/>
      <c r="C230" s="227"/>
      <c r="D230" s="228" t="s">
        <v>167</v>
      </c>
      <c r="E230" s="227"/>
      <c r="F230" s="230" t="s">
        <v>280</v>
      </c>
      <c r="G230" s="227"/>
      <c r="H230" s="231">
        <v>12.6</v>
      </c>
      <c r="I230" s="232"/>
      <c r="J230" s="227"/>
      <c r="K230" s="227"/>
      <c r="L230" s="233"/>
      <c r="M230" s="234"/>
      <c r="N230" s="235"/>
      <c r="O230" s="235"/>
      <c r="P230" s="235"/>
      <c r="Q230" s="235"/>
      <c r="R230" s="235"/>
      <c r="S230" s="235"/>
      <c r="T230" s="23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7" t="s">
        <v>167</v>
      </c>
      <c r="AU230" s="237" t="s">
        <v>84</v>
      </c>
      <c r="AV230" s="13" t="s">
        <v>84</v>
      </c>
      <c r="AW230" s="13" t="s">
        <v>4</v>
      </c>
      <c r="AX230" s="13" t="s">
        <v>80</v>
      </c>
      <c r="AY230" s="237" t="s">
        <v>159</v>
      </c>
    </row>
    <row r="231" s="2" customFormat="1" ht="24.15" customHeight="1">
      <c r="A231" s="37"/>
      <c r="B231" s="38"/>
      <c r="C231" s="249" t="s">
        <v>7</v>
      </c>
      <c r="D231" s="249" t="s">
        <v>212</v>
      </c>
      <c r="E231" s="250" t="s">
        <v>281</v>
      </c>
      <c r="F231" s="251" t="s">
        <v>282</v>
      </c>
      <c r="G231" s="252" t="s">
        <v>164</v>
      </c>
      <c r="H231" s="253">
        <v>91.349999999999994</v>
      </c>
      <c r="I231" s="254"/>
      <c r="J231" s="255">
        <f>ROUND(I231*H231,2)</f>
        <v>0</v>
      </c>
      <c r="K231" s="256"/>
      <c r="L231" s="257"/>
      <c r="M231" s="258" t="s">
        <v>1</v>
      </c>
      <c r="N231" s="259" t="s">
        <v>40</v>
      </c>
      <c r="O231" s="90"/>
      <c r="P231" s="222">
        <f>O231*H231</f>
        <v>0</v>
      </c>
      <c r="Q231" s="222">
        <v>0.0015</v>
      </c>
      <c r="R231" s="222">
        <f>Q231*H231</f>
        <v>0.13702500000000001</v>
      </c>
      <c r="S231" s="222">
        <v>0</v>
      </c>
      <c r="T231" s="223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24" t="s">
        <v>215</v>
      </c>
      <c r="AT231" s="224" t="s">
        <v>212</v>
      </c>
      <c r="AU231" s="224" t="s">
        <v>84</v>
      </c>
      <c r="AY231" s="16" t="s">
        <v>159</v>
      </c>
      <c r="BE231" s="225">
        <f>IF(N231="základní",J231,0)</f>
        <v>0</v>
      </c>
      <c r="BF231" s="225">
        <f>IF(N231="snížená",J231,0)</f>
        <v>0</v>
      </c>
      <c r="BG231" s="225">
        <f>IF(N231="zákl. přenesená",J231,0)</f>
        <v>0</v>
      </c>
      <c r="BH231" s="225">
        <f>IF(N231="sníž. přenesená",J231,0)</f>
        <v>0</v>
      </c>
      <c r="BI231" s="225">
        <f>IF(N231="nulová",J231,0)</f>
        <v>0</v>
      </c>
      <c r="BJ231" s="16" t="s">
        <v>80</v>
      </c>
      <c r="BK231" s="225">
        <f>ROUND(I231*H231,2)</f>
        <v>0</v>
      </c>
      <c r="BL231" s="16" t="s">
        <v>165</v>
      </c>
      <c r="BM231" s="224" t="s">
        <v>283</v>
      </c>
    </row>
    <row r="232" s="13" customFormat="1">
      <c r="A232" s="13"/>
      <c r="B232" s="226"/>
      <c r="C232" s="227"/>
      <c r="D232" s="228" t="s">
        <v>167</v>
      </c>
      <c r="E232" s="229" t="s">
        <v>1</v>
      </c>
      <c r="F232" s="230" t="s">
        <v>272</v>
      </c>
      <c r="G232" s="227"/>
      <c r="H232" s="231">
        <v>31.399999999999999</v>
      </c>
      <c r="I232" s="232"/>
      <c r="J232" s="227"/>
      <c r="K232" s="227"/>
      <c r="L232" s="233"/>
      <c r="M232" s="234"/>
      <c r="N232" s="235"/>
      <c r="O232" s="235"/>
      <c r="P232" s="235"/>
      <c r="Q232" s="235"/>
      <c r="R232" s="235"/>
      <c r="S232" s="235"/>
      <c r="T232" s="23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7" t="s">
        <v>167</v>
      </c>
      <c r="AU232" s="237" t="s">
        <v>84</v>
      </c>
      <c r="AV232" s="13" t="s">
        <v>84</v>
      </c>
      <c r="AW232" s="13" t="s">
        <v>31</v>
      </c>
      <c r="AX232" s="13" t="s">
        <v>75</v>
      </c>
      <c r="AY232" s="237" t="s">
        <v>159</v>
      </c>
    </row>
    <row r="233" s="13" customFormat="1">
      <c r="A233" s="13"/>
      <c r="B233" s="226"/>
      <c r="C233" s="227"/>
      <c r="D233" s="228" t="s">
        <v>167</v>
      </c>
      <c r="E233" s="229" t="s">
        <v>1</v>
      </c>
      <c r="F233" s="230" t="s">
        <v>274</v>
      </c>
      <c r="G233" s="227"/>
      <c r="H233" s="231">
        <v>14.5</v>
      </c>
      <c r="I233" s="232"/>
      <c r="J233" s="227"/>
      <c r="K233" s="227"/>
      <c r="L233" s="233"/>
      <c r="M233" s="234"/>
      <c r="N233" s="235"/>
      <c r="O233" s="235"/>
      <c r="P233" s="235"/>
      <c r="Q233" s="235"/>
      <c r="R233" s="235"/>
      <c r="S233" s="235"/>
      <c r="T233" s="23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7" t="s">
        <v>167</v>
      </c>
      <c r="AU233" s="237" t="s">
        <v>84</v>
      </c>
      <c r="AV233" s="13" t="s">
        <v>84</v>
      </c>
      <c r="AW233" s="13" t="s">
        <v>31</v>
      </c>
      <c r="AX233" s="13" t="s">
        <v>75</v>
      </c>
      <c r="AY233" s="237" t="s">
        <v>159</v>
      </c>
    </row>
    <row r="234" s="13" customFormat="1">
      <c r="A234" s="13"/>
      <c r="B234" s="226"/>
      <c r="C234" s="227"/>
      <c r="D234" s="228" t="s">
        <v>167</v>
      </c>
      <c r="E234" s="229" t="s">
        <v>1</v>
      </c>
      <c r="F234" s="230" t="s">
        <v>275</v>
      </c>
      <c r="G234" s="227"/>
      <c r="H234" s="231">
        <v>41.100000000000001</v>
      </c>
      <c r="I234" s="232"/>
      <c r="J234" s="227"/>
      <c r="K234" s="227"/>
      <c r="L234" s="233"/>
      <c r="M234" s="234"/>
      <c r="N234" s="235"/>
      <c r="O234" s="235"/>
      <c r="P234" s="235"/>
      <c r="Q234" s="235"/>
      <c r="R234" s="235"/>
      <c r="S234" s="235"/>
      <c r="T234" s="23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7" t="s">
        <v>167</v>
      </c>
      <c r="AU234" s="237" t="s">
        <v>84</v>
      </c>
      <c r="AV234" s="13" t="s">
        <v>84</v>
      </c>
      <c r="AW234" s="13" t="s">
        <v>31</v>
      </c>
      <c r="AX234" s="13" t="s">
        <v>75</v>
      </c>
      <c r="AY234" s="237" t="s">
        <v>159</v>
      </c>
    </row>
    <row r="235" s="14" customFormat="1">
      <c r="A235" s="14"/>
      <c r="B235" s="238"/>
      <c r="C235" s="239"/>
      <c r="D235" s="228" t="s">
        <v>167</v>
      </c>
      <c r="E235" s="240" t="s">
        <v>1</v>
      </c>
      <c r="F235" s="241" t="s">
        <v>174</v>
      </c>
      <c r="G235" s="239"/>
      <c r="H235" s="242">
        <v>87</v>
      </c>
      <c r="I235" s="243"/>
      <c r="J235" s="239"/>
      <c r="K235" s="239"/>
      <c r="L235" s="244"/>
      <c r="M235" s="245"/>
      <c r="N235" s="246"/>
      <c r="O235" s="246"/>
      <c r="P235" s="246"/>
      <c r="Q235" s="246"/>
      <c r="R235" s="246"/>
      <c r="S235" s="246"/>
      <c r="T235" s="247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8" t="s">
        <v>167</v>
      </c>
      <c r="AU235" s="248" t="s">
        <v>84</v>
      </c>
      <c r="AV235" s="14" t="s">
        <v>165</v>
      </c>
      <c r="AW235" s="14" t="s">
        <v>31</v>
      </c>
      <c r="AX235" s="14" t="s">
        <v>80</v>
      </c>
      <c r="AY235" s="248" t="s">
        <v>159</v>
      </c>
    </row>
    <row r="236" s="13" customFormat="1">
      <c r="A236" s="13"/>
      <c r="B236" s="226"/>
      <c r="C236" s="227"/>
      <c r="D236" s="228" t="s">
        <v>167</v>
      </c>
      <c r="E236" s="227"/>
      <c r="F236" s="230" t="s">
        <v>284</v>
      </c>
      <c r="G236" s="227"/>
      <c r="H236" s="231">
        <v>91.349999999999994</v>
      </c>
      <c r="I236" s="232"/>
      <c r="J236" s="227"/>
      <c r="K236" s="227"/>
      <c r="L236" s="233"/>
      <c r="M236" s="234"/>
      <c r="N236" s="235"/>
      <c r="O236" s="235"/>
      <c r="P236" s="235"/>
      <c r="Q236" s="235"/>
      <c r="R236" s="235"/>
      <c r="S236" s="235"/>
      <c r="T236" s="23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7" t="s">
        <v>167</v>
      </c>
      <c r="AU236" s="237" t="s">
        <v>84</v>
      </c>
      <c r="AV236" s="13" t="s">
        <v>84</v>
      </c>
      <c r="AW236" s="13" t="s">
        <v>4</v>
      </c>
      <c r="AX236" s="13" t="s">
        <v>80</v>
      </c>
      <c r="AY236" s="237" t="s">
        <v>159</v>
      </c>
    </row>
    <row r="237" s="12" customFormat="1" ht="25.92" customHeight="1">
      <c r="A237" s="12"/>
      <c r="B237" s="196"/>
      <c r="C237" s="197"/>
      <c r="D237" s="198" t="s">
        <v>74</v>
      </c>
      <c r="E237" s="199" t="s">
        <v>285</v>
      </c>
      <c r="F237" s="199" t="s">
        <v>286</v>
      </c>
      <c r="G237" s="197"/>
      <c r="H237" s="197"/>
      <c r="I237" s="200"/>
      <c r="J237" s="201">
        <f>BK237</f>
        <v>0</v>
      </c>
      <c r="K237" s="197"/>
      <c r="L237" s="202"/>
      <c r="M237" s="203"/>
      <c r="N237" s="204"/>
      <c r="O237" s="204"/>
      <c r="P237" s="205">
        <f>SUM(P238:P248)</f>
        <v>0</v>
      </c>
      <c r="Q237" s="204"/>
      <c r="R237" s="205">
        <f>SUM(R238:R248)</f>
        <v>0</v>
      </c>
      <c r="S237" s="204"/>
      <c r="T237" s="206">
        <f>SUM(T238:T248)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7" t="s">
        <v>80</v>
      </c>
      <c r="AT237" s="208" t="s">
        <v>74</v>
      </c>
      <c r="AU237" s="208" t="s">
        <v>75</v>
      </c>
      <c r="AY237" s="207" t="s">
        <v>159</v>
      </c>
      <c r="BK237" s="209">
        <f>SUM(BK238:BK248)</f>
        <v>0</v>
      </c>
    </row>
    <row r="238" s="2" customFormat="1" ht="24.15" customHeight="1">
      <c r="A238" s="37"/>
      <c r="B238" s="38"/>
      <c r="C238" s="212" t="s">
        <v>287</v>
      </c>
      <c r="D238" s="212" t="s">
        <v>161</v>
      </c>
      <c r="E238" s="213" t="s">
        <v>288</v>
      </c>
      <c r="F238" s="214" t="s">
        <v>289</v>
      </c>
      <c r="G238" s="215" t="s">
        <v>290</v>
      </c>
      <c r="H238" s="216">
        <v>1</v>
      </c>
      <c r="I238" s="217"/>
      <c r="J238" s="218">
        <f>ROUND(I238*H238,2)</f>
        <v>0</v>
      </c>
      <c r="K238" s="219"/>
      <c r="L238" s="43"/>
      <c r="M238" s="220" t="s">
        <v>1</v>
      </c>
      <c r="N238" s="221" t="s">
        <v>40</v>
      </c>
      <c r="O238" s="90"/>
      <c r="P238" s="222">
        <f>O238*H238</f>
        <v>0</v>
      </c>
      <c r="Q238" s="222">
        <v>0</v>
      </c>
      <c r="R238" s="222">
        <f>Q238*H238</f>
        <v>0</v>
      </c>
      <c r="S238" s="222">
        <v>0</v>
      </c>
      <c r="T238" s="223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4" t="s">
        <v>165</v>
      </c>
      <c r="AT238" s="224" t="s">
        <v>161</v>
      </c>
      <c r="AU238" s="224" t="s">
        <v>80</v>
      </c>
      <c r="AY238" s="16" t="s">
        <v>159</v>
      </c>
      <c r="BE238" s="225">
        <f>IF(N238="základní",J238,0)</f>
        <v>0</v>
      </c>
      <c r="BF238" s="225">
        <f>IF(N238="snížená",J238,0)</f>
        <v>0</v>
      </c>
      <c r="BG238" s="225">
        <f>IF(N238="zákl. přenesená",J238,0)</f>
        <v>0</v>
      </c>
      <c r="BH238" s="225">
        <f>IF(N238="sníž. přenesená",J238,0)</f>
        <v>0</v>
      </c>
      <c r="BI238" s="225">
        <f>IF(N238="nulová",J238,0)</f>
        <v>0</v>
      </c>
      <c r="BJ238" s="16" t="s">
        <v>80</v>
      </c>
      <c r="BK238" s="225">
        <f>ROUND(I238*H238,2)</f>
        <v>0</v>
      </c>
      <c r="BL238" s="16" t="s">
        <v>165</v>
      </c>
      <c r="BM238" s="224" t="s">
        <v>291</v>
      </c>
    </row>
    <row r="239" s="2" customFormat="1" ht="24.15" customHeight="1">
      <c r="A239" s="37"/>
      <c r="B239" s="38"/>
      <c r="C239" s="212" t="s">
        <v>86</v>
      </c>
      <c r="D239" s="212" t="s">
        <v>161</v>
      </c>
      <c r="E239" s="213" t="s">
        <v>292</v>
      </c>
      <c r="F239" s="214" t="s">
        <v>293</v>
      </c>
      <c r="G239" s="215" t="s">
        <v>290</v>
      </c>
      <c r="H239" s="216">
        <v>1</v>
      </c>
      <c r="I239" s="217"/>
      <c r="J239" s="218">
        <f>ROUND(I239*H239,2)</f>
        <v>0</v>
      </c>
      <c r="K239" s="219"/>
      <c r="L239" s="43"/>
      <c r="M239" s="220" t="s">
        <v>1</v>
      </c>
      <c r="N239" s="221" t="s">
        <v>40</v>
      </c>
      <c r="O239" s="90"/>
      <c r="P239" s="222">
        <f>O239*H239</f>
        <v>0</v>
      </c>
      <c r="Q239" s="222">
        <v>0</v>
      </c>
      <c r="R239" s="222">
        <f>Q239*H239</f>
        <v>0</v>
      </c>
      <c r="S239" s="222">
        <v>0</v>
      </c>
      <c r="T239" s="223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24" t="s">
        <v>165</v>
      </c>
      <c r="AT239" s="224" t="s">
        <v>161</v>
      </c>
      <c r="AU239" s="224" t="s">
        <v>80</v>
      </c>
      <c r="AY239" s="16" t="s">
        <v>159</v>
      </c>
      <c r="BE239" s="225">
        <f>IF(N239="základní",J239,0)</f>
        <v>0</v>
      </c>
      <c r="BF239" s="225">
        <f>IF(N239="snížená",J239,0)</f>
        <v>0</v>
      </c>
      <c r="BG239" s="225">
        <f>IF(N239="zákl. přenesená",J239,0)</f>
        <v>0</v>
      </c>
      <c r="BH239" s="225">
        <f>IF(N239="sníž. přenesená",J239,0)</f>
        <v>0</v>
      </c>
      <c r="BI239" s="225">
        <f>IF(N239="nulová",J239,0)</f>
        <v>0</v>
      </c>
      <c r="BJ239" s="16" t="s">
        <v>80</v>
      </c>
      <c r="BK239" s="225">
        <f>ROUND(I239*H239,2)</f>
        <v>0</v>
      </c>
      <c r="BL239" s="16" t="s">
        <v>165</v>
      </c>
      <c r="BM239" s="224" t="s">
        <v>294</v>
      </c>
    </row>
    <row r="240" s="2" customFormat="1" ht="24.15" customHeight="1">
      <c r="A240" s="37"/>
      <c r="B240" s="38"/>
      <c r="C240" s="212" t="s">
        <v>295</v>
      </c>
      <c r="D240" s="212" t="s">
        <v>161</v>
      </c>
      <c r="E240" s="213" t="s">
        <v>296</v>
      </c>
      <c r="F240" s="214" t="s">
        <v>297</v>
      </c>
      <c r="G240" s="215" t="s">
        <v>290</v>
      </c>
      <c r="H240" s="216">
        <v>1</v>
      </c>
      <c r="I240" s="217"/>
      <c r="J240" s="218">
        <f>ROUND(I240*H240,2)</f>
        <v>0</v>
      </c>
      <c r="K240" s="219"/>
      <c r="L240" s="43"/>
      <c r="M240" s="220" t="s">
        <v>1</v>
      </c>
      <c r="N240" s="221" t="s">
        <v>40</v>
      </c>
      <c r="O240" s="90"/>
      <c r="P240" s="222">
        <f>O240*H240</f>
        <v>0</v>
      </c>
      <c r="Q240" s="222">
        <v>0</v>
      </c>
      <c r="R240" s="222">
        <f>Q240*H240</f>
        <v>0</v>
      </c>
      <c r="S240" s="222">
        <v>0</v>
      </c>
      <c r="T240" s="223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4" t="s">
        <v>165</v>
      </c>
      <c r="AT240" s="224" t="s">
        <v>161</v>
      </c>
      <c r="AU240" s="224" t="s">
        <v>80</v>
      </c>
      <c r="AY240" s="16" t="s">
        <v>159</v>
      </c>
      <c r="BE240" s="225">
        <f>IF(N240="základní",J240,0)</f>
        <v>0</v>
      </c>
      <c r="BF240" s="225">
        <f>IF(N240="snížená",J240,0)</f>
        <v>0</v>
      </c>
      <c r="BG240" s="225">
        <f>IF(N240="zákl. přenesená",J240,0)</f>
        <v>0</v>
      </c>
      <c r="BH240" s="225">
        <f>IF(N240="sníž. přenesená",J240,0)</f>
        <v>0</v>
      </c>
      <c r="BI240" s="225">
        <f>IF(N240="nulová",J240,0)</f>
        <v>0</v>
      </c>
      <c r="BJ240" s="16" t="s">
        <v>80</v>
      </c>
      <c r="BK240" s="225">
        <f>ROUND(I240*H240,2)</f>
        <v>0</v>
      </c>
      <c r="BL240" s="16" t="s">
        <v>165</v>
      </c>
      <c r="BM240" s="224" t="s">
        <v>298</v>
      </c>
    </row>
    <row r="241" s="2" customFormat="1" ht="24.15" customHeight="1">
      <c r="A241" s="37"/>
      <c r="B241" s="38"/>
      <c r="C241" s="212" t="s">
        <v>299</v>
      </c>
      <c r="D241" s="212" t="s">
        <v>161</v>
      </c>
      <c r="E241" s="213" t="s">
        <v>300</v>
      </c>
      <c r="F241" s="214" t="s">
        <v>301</v>
      </c>
      <c r="G241" s="215" t="s">
        <v>290</v>
      </c>
      <c r="H241" s="216">
        <v>1</v>
      </c>
      <c r="I241" s="217"/>
      <c r="J241" s="218">
        <f>ROUND(I241*H241,2)</f>
        <v>0</v>
      </c>
      <c r="K241" s="219"/>
      <c r="L241" s="43"/>
      <c r="M241" s="220" t="s">
        <v>1</v>
      </c>
      <c r="N241" s="221" t="s">
        <v>40</v>
      </c>
      <c r="O241" s="90"/>
      <c r="P241" s="222">
        <f>O241*H241</f>
        <v>0</v>
      </c>
      <c r="Q241" s="222">
        <v>0</v>
      </c>
      <c r="R241" s="222">
        <f>Q241*H241</f>
        <v>0</v>
      </c>
      <c r="S241" s="222">
        <v>0</v>
      </c>
      <c r="T241" s="223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24" t="s">
        <v>165</v>
      </c>
      <c r="AT241" s="224" t="s">
        <v>161</v>
      </c>
      <c r="AU241" s="224" t="s">
        <v>80</v>
      </c>
      <c r="AY241" s="16" t="s">
        <v>159</v>
      </c>
      <c r="BE241" s="225">
        <f>IF(N241="základní",J241,0)</f>
        <v>0</v>
      </c>
      <c r="BF241" s="225">
        <f>IF(N241="snížená",J241,0)</f>
        <v>0</v>
      </c>
      <c r="BG241" s="225">
        <f>IF(N241="zákl. přenesená",J241,0)</f>
        <v>0</v>
      </c>
      <c r="BH241" s="225">
        <f>IF(N241="sníž. přenesená",J241,0)</f>
        <v>0</v>
      </c>
      <c r="BI241" s="225">
        <f>IF(N241="nulová",J241,0)</f>
        <v>0</v>
      </c>
      <c r="BJ241" s="16" t="s">
        <v>80</v>
      </c>
      <c r="BK241" s="225">
        <f>ROUND(I241*H241,2)</f>
        <v>0</v>
      </c>
      <c r="BL241" s="16" t="s">
        <v>165</v>
      </c>
      <c r="BM241" s="224" t="s">
        <v>302</v>
      </c>
    </row>
    <row r="242" s="2" customFormat="1" ht="24.15" customHeight="1">
      <c r="A242" s="37"/>
      <c r="B242" s="38"/>
      <c r="C242" s="212" t="s">
        <v>303</v>
      </c>
      <c r="D242" s="212" t="s">
        <v>161</v>
      </c>
      <c r="E242" s="213" t="s">
        <v>304</v>
      </c>
      <c r="F242" s="214" t="s">
        <v>305</v>
      </c>
      <c r="G242" s="215" t="s">
        <v>290</v>
      </c>
      <c r="H242" s="216">
        <v>2</v>
      </c>
      <c r="I242" s="217"/>
      <c r="J242" s="218">
        <f>ROUND(I242*H242,2)</f>
        <v>0</v>
      </c>
      <c r="K242" s="219"/>
      <c r="L242" s="43"/>
      <c r="M242" s="220" t="s">
        <v>1</v>
      </c>
      <c r="N242" s="221" t="s">
        <v>40</v>
      </c>
      <c r="O242" s="90"/>
      <c r="P242" s="222">
        <f>O242*H242</f>
        <v>0</v>
      </c>
      <c r="Q242" s="222">
        <v>0</v>
      </c>
      <c r="R242" s="222">
        <f>Q242*H242</f>
        <v>0</v>
      </c>
      <c r="S242" s="222">
        <v>0</v>
      </c>
      <c r="T242" s="223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24" t="s">
        <v>165</v>
      </c>
      <c r="AT242" s="224" t="s">
        <v>161</v>
      </c>
      <c r="AU242" s="224" t="s">
        <v>80</v>
      </c>
      <c r="AY242" s="16" t="s">
        <v>159</v>
      </c>
      <c r="BE242" s="225">
        <f>IF(N242="základní",J242,0)</f>
        <v>0</v>
      </c>
      <c r="BF242" s="225">
        <f>IF(N242="snížená",J242,0)</f>
        <v>0</v>
      </c>
      <c r="BG242" s="225">
        <f>IF(N242="zákl. přenesená",J242,0)</f>
        <v>0</v>
      </c>
      <c r="BH242" s="225">
        <f>IF(N242="sníž. přenesená",J242,0)</f>
        <v>0</v>
      </c>
      <c r="BI242" s="225">
        <f>IF(N242="nulová",J242,0)</f>
        <v>0</v>
      </c>
      <c r="BJ242" s="16" t="s">
        <v>80</v>
      </c>
      <c r="BK242" s="225">
        <f>ROUND(I242*H242,2)</f>
        <v>0</v>
      </c>
      <c r="BL242" s="16" t="s">
        <v>165</v>
      </c>
      <c r="BM242" s="224" t="s">
        <v>306</v>
      </c>
    </row>
    <row r="243" s="2" customFormat="1" ht="21.75" customHeight="1">
      <c r="A243" s="37"/>
      <c r="B243" s="38"/>
      <c r="C243" s="212" t="s">
        <v>307</v>
      </c>
      <c r="D243" s="212" t="s">
        <v>161</v>
      </c>
      <c r="E243" s="213" t="s">
        <v>308</v>
      </c>
      <c r="F243" s="214" t="s">
        <v>309</v>
      </c>
      <c r="G243" s="215" t="s">
        <v>290</v>
      </c>
      <c r="H243" s="216">
        <v>3</v>
      </c>
      <c r="I243" s="217"/>
      <c r="J243" s="218">
        <f>ROUND(I243*H243,2)</f>
        <v>0</v>
      </c>
      <c r="K243" s="219"/>
      <c r="L243" s="43"/>
      <c r="M243" s="220" t="s">
        <v>1</v>
      </c>
      <c r="N243" s="221" t="s">
        <v>40</v>
      </c>
      <c r="O243" s="90"/>
      <c r="P243" s="222">
        <f>O243*H243</f>
        <v>0</v>
      </c>
      <c r="Q243" s="222">
        <v>0</v>
      </c>
      <c r="R243" s="222">
        <f>Q243*H243</f>
        <v>0</v>
      </c>
      <c r="S243" s="222">
        <v>0</v>
      </c>
      <c r="T243" s="223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24" t="s">
        <v>165</v>
      </c>
      <c r="AT243" s="224" t="s">
        <v>161</v>
      </c>
      <c r="AU243" s="224" t="s">
        <v>80</v>
      </c>
      <c r="AY243" s="16" t="s">
        <v>159</v>
      </c>
      <c r="BE243" s="225">
        <f>IF(N243="základní",J243,0)</f>
        <v>0</v>
      </c>
      <c r="BF243" s="225">
        <f>IF(N243="snížená",J243,0)</f>
        <v>0</v>
      </c>
      <c r="BG243" s="225">
        <f>IF(N243="zákl. přenesená",J243,0)</f>
        <v>0</v>
      </c>
      <c r="BH243" s="225">
        <f>IF(N243="sníž. přenesená",J243,0)</f>
        <v>0</v>
      </c>
      <c r="BI243" s="225">
        <f>IF(N243="nulová",J243,0)</f>
        <v>0</v>
      </c>
      <c r="BJ243" s="16" t="s">
        <v>80</v>
      </c>
      <c r="BK243" s="225">
        <f>ROUND(I243*H243,2)</f>
        <v>0</v>
      </c>
      <c r="BL243" s="16" t="s">
        <v>165</v>
      </c>
      <c r="BM243" s="224" t="s">
        <v>310</v>
      </c>
    </row>
    <row r="244" s="2" customFormat="1" ht="21.75" customHeight="1">
      <c r="A244" s="37"/>
      <c r="B244" s="38"/>
      <c r="C244" s="212" t="s">
        <v>311</v>
      </c>
      <c r="D244" s="212" t="s">
        <v>161</v>
      </c>
      <c r="E244" s="213" t="s">
        <v>312</v>
      </c>
      <c r="F244" s="214" t="s">
        <v>313</v>
      </c>
      <c r="G244" s="215" t="s">
        <v>290</v>
      </c>
      <c r="H244" s="216">
        <v>3</v>
      </c>
      <c r="I244" s="217"/>
      <c r="J244" s="218">
        <f>ROUND(I244*H244,2)</f>
        <v>0</v>
      </c>
      <c r="K244" s="219"/>
      <c r="L244" s="43"/>
      <c r="M244" s="220" t="s">
        <v>1</v>
      </c>
      <c r="N244" s="221" t="s">
        <v>40</v>
      </c>
      <c r="O244" s="90"/>
      <c r="P244" s="222">
        <f>O244*H244</f>
        <v>0</v>
      </c>
      <c r="Q244" s="222">
        <v>0</v>
      </c>
      <c r="R244" s="222">
        <f>Q244*H244</f>
        <v>0</v>
      </c>
      <c r="S244" s="222">
        <v>0</v>
      </c>
      <c r="T244" s="223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4" t="s">
        <v>165</v>
      </c>
      <c r="AT244" s="224" t="s">
        <v>161</v>
      </c>
      <c r="AU244" s="224" t="s">
        <v>80</v>
      </c>
      <c r="AY244" s="16" t="s">
        <v>159</v>
      </c>
      <c r="BE244" s="225">
        <f>IF(N244="základní",J244,0)</f>
        <v>0</v>
      </c>
      <c r="BF244" s="225">
        <f>IF(N244="snížená",J244,0)</f>
        <v>0</v>
      </c>
      <c r="BG244" s="225">
        <f>IF(N244="zákl. přenesená",J244,0)</f>
        <v>0</v>
      </c>
      <c r="BH244" s="225">
        <f>IF(N244="sníž. přenesená",J244,0)</f>
        <v>0</v>
      </c>
      <c r="BI244" s="225">
        <f>IF(N244="nulová",J244,0)</f>
        <v>0</v>
      </c>
      <c r="BJ244" s="16" t="s">
        <v>80</v>
      </c>
      <c r="BK244" s="225">
        <f>ROUND(I244*H244,2)</f>
        <v>0</v>
      </c>
      <c r="BL244" s="16" t="s">
        <v>165</v>
      </c>
      <c r="BM244" s="224" t="s">
        <v>314</v>
      </c>
    </row>
    <row r="245" s="2" customFormat="1" ht="24.15" customHeight="1">
      <c r="A245" s="37"/>
      <c r="B245" s="38"/>
      <c r="C245" s="212" t="s">
        <v>315</v>
      </c>
      <c r="D245" s="212" t="s">
        <v>161</v>
      </c>
      <c r="E245" s="213" t="s">
        <v>316</v>
      </c>
      <c r="F245" s="214" t="s">
        <v>317</v>
      </c>
      <c r="G245" s="215" t="s">
        <v>290</v>
      </c>
      <c r="H245" s="216">
        <v>1</v>
      </c>
      <c r="I245" s="217"/>
      <c r="J245" s="218">
        <f>ROUND(I245*H245,2)</f>
        <v>0</v>
      </c>
      <c r="K245" s="219"/>
      <c r="L245" s="43"/>
      <c r="M245" s="220" t="s">
        <v>1</v>
      </c>
      <c r="N245" s="221" t="s">
        <v>40</v>
      </c>
      <c r="O245" s="90"/>
      <c r="P245" s="222">
        <f>O245*H245</f>
        <v>0</v>
      </c>
      <c r="Q245" s="222">
        <v>0</v>
      </c>
      <c r="R245" s="222">
        <f>Q245*H245</f>
        <v>0</v>
      </c>
      <c r="S245" s="222">
        <v>0</v>
      </c>
      <c r="T245" s="223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24" t="s">
        <v>165</v>
      </c>
      <c r="AT245" s="224" t="s">
        <v>161</v>
      </c>
      <c r="AU245" s="224" t="s">
        <v>80</v>
      </c>
      <c r="AY245" s="16" t="s">
        <v>159</v>
      </c>
      <c r="BE245" s="225">
        <f>IF(N245="základní",J245,0)</f>
        <v>0</v>
      </c>
      <c r="BF245" s="225">
        <f>IF(N245="snížená",J245,0)</f>
        <v>0</v>
      </c>
      <c r="BG245" s="225">
        <f>IF(N245="zákl. přenesená",J245,0)</f>
        <v>0</v>
      </c>
      <c r="BH245" s="225">
        <f>IF(N245="sníž. přenesená",J245,0)</f>
        <v>0</v>
      </c>
      <c r="BI245" s="225">
        <f>IF(N245="nulová",J245,0)</f>
        <v>0</v>
      </c>
      <c r="BJ245" s="16" t="s">
        <v>80</v>
      </c>
      <c r="BK245" s="225">
        <f>ROUND(I245*H245,2)</f>
        <v>0</v>
      </c>
      <c r="BL245" s="16" t="s">
        <v>165</v>
      </c>
      <c r="BM245" s="224" t="s">
        <v>318</v>
      </c>
    </row>
    <row r="246" s="2" customFormat="1" ht="24.15" customHeight="1">
      <c r="A246" s="37"/>
      <c r="B246" s="38"/>
      <c r="C246" s="212" t="s">
        <v>319</v>
      </c>
      <c r="D246" s="212" t="s">
        <v>161</v>
      </c>
      <c r="E246" s="213" t="s">
        <v>320</v>
      </c>
      <c r="F246" s="214" t="s">
        <v>321</v>
      </c>
      <c r="G246" s="215" t="s">
        <v>290</v>
      </c>
      <c r="H246" s="216">
        <v>1</v>
      </c>
      <c r="I246" s="217"/>
      <c r="J246" s="218">
        <f>ROUND(I246*H246,2)</f>
        <v>0</v>
      </c>
      <c r="K246" s="219"/>
      <c r="L246" s="43"/>
      <c r="M246" s="220" t="s">
        <v>1</v>
      </c>
      <c r="N246" s="221" t="s">
        <v>40</v>
      </c>
      <c r="O246" s="90"/>
      <c r="P246" s="222">
        <f>O246*H246</f>
        <v>0</v>
      </c>
      <c r="Q246" s="222">
        <v>0</v>
      </c>
      <c r="R246" s="222">
        <f>Q246*H246</f>
        <v>0</v>
      </c>
      <c r="S246" s="222">
        <v>0</v>
      </c>
      <c r="T246" s="223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24" t="s">
        <v>165</v>
      </c>
      <c r="AT246" s="224" t="s">
        <v>161</v>
      </c>
      <c r="AU246" s="224" t="s">
        <v>80</v>
      </c>
      <c r="AY246" s="16" t="s">
        <v>159</v>
      </c>
      <c r="BE246" s="225">
        <f>IF(N246="základní",J246,0)</f>
        <v>0</v>
      </c>
      <c r="BF246" s="225">
        <f>IF(N246="snížená",J246,0)</f>
        <v>0</v>
      </c>
      <c r="BG246" s="225">
        <f>IF(N246="zákl. přenesená",J246,0)</f>
        <v>0</v>
      </c>
      <c r="BH246" s="225">
        <f>IF(N246="sníž. přenesená",J246,0)</f>
        <v>0</v>
      </c>
      <c r="BI246" s="225">
        <f>IF(N246="nulová",J246,0)</f>
        <v>0</v>
      </c>
      <c r="BJ246" s="16" t="s">
        <v>80</v>
      </c>
      <c r="BK246" s="225">
        <f>ROUND(I246*H246,2)</f>
        <v>0</v>
      </c>
      <c r="BL246" s="16" t="s">
        <v>165</v>
      </c>
      <c r="BM246" s="224" t="s">
        <v>322</v>
      </c>
    </row>
    <row r="247" s="2" customFormat="1" ht="24.15" customHeight="1">
      <c r="A247" s="37"/>
      <c r="B247" s="38"/>
      <c r="C247" s="212" t="s">
        <v>323</v>
      </c>
      <c r="D247" s="212" t="s">
        <v>161</v>
      </c>
      <c r="E247" s="213" t="s">
        <v>324</v>
      </c>
      <c r="F247" s="214" t="s">
        <v>325</v>
      </c>
      <c r="G247" s="215" t="s">
        <v>290</v>
      </c>
      <c r="H247" s="216">
        <v>1</v>
      </c>
      <c r="I247" s="217"/>
      <c r="J247" s="218">
        <f>ROUND(I247*H247,2)</f>
        <v>0</v>
      </c>
      <c r="K247" s="219"/>
      <c r="L247" s="43"/>
      <c r="M247" s="220" t="s">
        <v>1</v>
      </c>
      <c r="N247" s="221" t="s">
        <v>40</v>
      </c>
      <c r="O247" s="90"/>
      <c r="P247" s="222">
        <f>O247*H247</f>
        <v>0</v>
      </c>
      <c r="Q247" s="222">
        <v>0</v>
      </c>
      <c r="R247" s="222">
        <f>Q247*H247</f>
        <v>0</v>
      </c>
      <c r="S247" s="222">
        <v>0</v>
      </c>
      <c r="T247" s="223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4" t="s">
        <v>165</v>
      </c>
      <c r="AT247" s="224" t="s">
        <v>161</v>
      </c>
      <c r="AU247" s="224" t="s">
        <v>80</v>
      </c>
      <c r="AY247" s="16" t="s">
        <v>159</v>
      </c>
      <c r="BE247" s="225">
        <f>IF(N247="základní",J247,0)</f>
        <v>0</v>
      </c>
      <c r="BF247" s="225">
        <f>IF(N247="snížená",J247,0)</f>
        <v>0</v>
      </c>
      <c r="BG247" s="225">
        <f>IF(N247="zákl. přenesená",J247,0)</f>
        <v>0</v>
      </c>
      <c r="BH247" s="225">
        <f>IF(N247="sníž. přenesená",J247,0)</f>
        <v>0</v>
      </c>
      <c r="BI247" s="225">
        <f>IF(N247="nulová",J247,0)</f>
        <v>0</v>
      </c>
      <c r="BJ247" s="16" t="s">
        <v>80</v>
      </c>
      <c r="BK247" s="225">
        <f>ROUND(I247*H247,2)</f>
        <v>0</v>
      </c>
      <c r="BL247" s="16" t="s">
        <v>165</v>
      </c>
      <c r="BM247" s="224" t="s">
        <v>326</v>
      </c>
    </row>
    <row r="248" s="2" customFormat="1" ht="16.5" customHeight="1">
      <c r="A248" s="37"/>
      <c r="B248" s="38"/>
      <c r="C248" s="212" t="s">
        <v>327</v>
      </c>
      <c r="D248" s="212" t="s">
        <v>161</v>
      </c>
      <c r="E248" s="213" t="s">
        <v>328</v>
      </c>
      <c r="F248" s="214" t="s">
        <v>329</v>
      </c>
      <c r="G248" s="215" t="s">
        <v>290</v>
      </c>
      <c r="H248" s="216">
        <v>1</v>
      </c>
      <c r="I248" s="217"/>
      <c r="J248" s="218">
        <f>ROUND(I248*H248,2)</f>
        <v>0</v>
      </c>
      <c r="K248" s="219"/>
      <c r="L248" s="43"/>
      <c r="M248" s="220" t="s">
        <v>1</v>
      </c>
      <c r="N248" s="221" t="s">
        <v>40</v>
      </c>
      <c r="O248" s="90"/>
      <c r="P248" s="222">
        <f>O248*H248</f>
        <v>0</v>
      </c>
      <c r="Q248" s="222">
        <v>0</v>
      </c>
      <c r="R248" s="222">
        <f>Q248*H248</f>
        <v>0</v>
      </c>
      <c r="S248" s="222">
        <v>0</v>
      </c>
      <c r="T248" s="223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24" t="s">
        <v>165</v>
      </c>
      <c r="AT248" s="224" t="s">
        <v>161</v>
      </c>
      <c r="AU248" s="224" t="s">
        <v>80</v>
      </c>
      <c r="AY248" s="16" t="s">
        <v>159</v>
      </c>
      <c r="BE248" s="225">
        <f>IF(N248="základní",J248,0)</f>
        <v>0</v>
      </c>
      <c r="BF248" s="225">
        <f>IF(N248="snížená",J248,0)</f>
        <v>0</v>
      </c>
      <c r="BG248" s="225">
        <f>IF(N248="zákl. přenesená",J248,0)</f>
        <v>0</v>
      </c>
      <c r="BH248" s="225">
        <f>IF(N248="sníž. přenesená",J248,0)</f>
        <v>0</v>
      </c>
      <c r="BI248" s="225">
        <f>IF(N248="nulová",J248,0)</f>
        <v>0</v>
      </c>
      <c r="BJ248" s="16" t="s">
        <v>80</v>
      </c>
      <c r="BK248" s="225">
        <f>ROUND(I248*H248,2)</f>
        <v>0</v>
      </c>
      <c r="BL248" s="16" t="s">
        <v>165</v>
      </c>
      <c r="BM248" s="224" t="s">
        <v>330</v>
      </c>
    </row>
    <row r="249" s="12" customFormat="1" ht="25.92" customHeight="1">
      <c r="A249" s="12"/>
      <c r="B249" s="196"/>
      <c r="C249" s="197"/>
      <c r="D249" s="198" t="s">
        <v>74</v>
      </c>
      <c r="E249" s="199" t="s">
        <v>331</v>
      </c>
      <c r="F249" s="199" t="s">
        <v>332</v>
      </c>
      <c r="G249" s="197"/>
      <c r="H249" s="197"/>
      <c r="I249" s="200"/>
      <c r="J249" s="201">
        <f>BK249</f>
        <v>0</v>
      </c>
      <c r="K249" s="197"/>
      <c r="L249" s="202"/>
      <c r="M249" s="203"/>
      <c r="N249" s="204"/>
      <c r="O249" s="204"/>
      <c r="P249" s="205">
        <f>SUM(P250:P252)</f>
        <v>0</v>
      </c>
      <c r="Q249" s="204"/>
      <c r="R249" s="205">
        <f>SUM(R250:R252)</f>
        <v>0</v>
      </c>
      <c r="S249" s="204"/>
      <c r="T249" s="206">
        <f>SUM(T250:T252)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07" t="s">
        <v>80</v>
      </c>
      <c r="AT249" s="208" t="s">
        <v>74</v>
      </c>
      <c r="AU249" s="208" t="s">
        <v>75</v>
      </c>
      <c r="AY249" s="207" t="s">
        <v>159</v>
      </c>
      <c r="BK249" s="209">
        <f>SUM(BK250:BK252)</f>
        <v>0</v>
      </c>
    </row>
    <row r="250" s="2" customFormat="1" ht="24.15" customHeight="1">
      <c r="A250" s="37"/>
      <c r="B250" s="38"/>
      <c r="C250" s="212" t="s">
        <v>333</v>
      </c>
      <c r="D250" s="212" t="s">
        <v>161</v>
      </c>
      <c r="E250" s="213" t="s">
        <v>334</v>
      </c>
      <c r="F250" s="214" t="s">
        <v>335</v>
      </c>
      <c r="G250" s="215" t="s">
        <v>204</v>
      </c>
      <c r="H250" s="216">
        <v>4</v>
      </c>
      <c r="I250" s="217"/>
      <c r="J250" s="218">
        <f>ROUND(I250*H250,2)</f>
        <v>0</v>
      </c>
      <c r="K250" s="219"/>
      <c r="L250" s="43"/>
      <c r="M250" s="220" t="s">
        <v>1</v>
      </c>
      <c r="N250" s="221" t="s">
        <v>40</v>
      </c>
      <c r="O250" s="90"/>
      <c r="P250" s="222">
        <f>O250*H250</f>
        <v>0</v>
      </c>
      <c r="Q250" s="222">
        <v>0</v>
      </c>
      <c r="R250" s="222">
        <f>Q250*H250</f>
        <v>0</v>
      </c>
      <c r="S250" s="222">
        <v>0</v>
      </c>
      <c r="T250" s="223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24" t="s">
        <v>165</v>
      </c>
      <c r="AT250" s="224" t="s">
        <v>161</v>
      </c>
      <c r="AU250" s="224" t="s">
        <v>80</v>
      </c>
      <c r="AY250" s="16" t="s">
        <v>159</v>
      </c>
      <c r="BE250" s="225">
        <f>IF(N250="základní",J250,0)</f>
        <v>0</v>
      </c>
      <c r="BF250" s="225">
        <f>IF(N250="snížená",J250,0)</f>
        <v>0</v>
      </c>
      <c r="BG250" s="225">
        <f>IF(N250="zákl. přenesená",J250,0)</f>
        <v>0</v>
      </c>
      <c r="BH250" s="225">
        <f>IF(N250="sníž. přenesená",J250,0)</f>
        <v>0</v>
      </c>
      <c r="BI250" s="225">
        <f>IF(N250="nulová",J250,0)</f>
        <v>0</v>
      </c>
      <c r="BJ250" s="16" t="s">
        <v>80</v>
      </c>
      <c r="BK250" s="225">
        <f>ROUND(I250*H250,2)</f>
        <v>0</v>
      </c>
      <c r="BL250" s="16" t="s">
        <v>165</v>
      </c>
      <c r="BM250" s="224" t="s">
        <v>336</v>
      </c>
    </row>
    <row r="251" s="2" customFormat="1" ht="24.15" customHeight="1">
      <c r="A251" s="37"/>
      <c r="B251" s="38"/>
      <c r="C251" s="212" t="s">
        <v>337</v>
      </c>
      <c r="D251" s="212" t="s">
        <v>161</v>
      </c>
      <c r="E251" s="213" t="s">
        <v>338</v>
      </c>
      <c r="F251" s="214" t="s">
        <v>339</v>
      </c>
      <c r="G251" s="215" t="s">
        <v>204</v>
      </c>
      <c r="H251" s="216">
        <v>2</v>
      </c>
      <c r="I251" s="217"/>
      <c r="J251" s="218">
        <f>ROUND(I251*H251,2)</f>
        <v>0</v>
      </c>
      <c r="K251" s="219"/>
      <c r="L251" s="43"/>
      <c r="M251" s="220" t="s">
        <v>1</v>
      </c>
      <c r="N251" s="221" t="s">
        <v>40</v>
      </c>
      <c r="O251" s="90"/>
      <c r="P251" s="222">
        <f>O251*H251</f>
        <v>0</v>
      </c>
      <c r="Q251" s="222">
        <v>0</v>
      </c>
      <c r="R251" s="222">
        <f>Q251*H251</f>
        <v>0</v>
      </c>
      <c r="S251" s="222">
        <v>0</v>
      </c>
      <c r="T251" s="223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24" t="s">
        <v>165</v>
      </c>
      <c r="AT251" s="224" t="s">
        <v>161</v>
      </c>
      <c r="AU251" s="224" t="s">
        <v>80</v>
      </c>
      <c r="AY251" s="16" t="s">
        <v>159</v>
      </c>
      <c r="BE251" s="225">
        <f>IF(N251="základní",J251,0)</f>
        <v>0</v>
      </c>
      <c r="BF251" s="225">
        <f>IF(N251="snížená",J251,0)</f>
        <v>0</v>
      </c>
      <c r="BG251" s="225">
        <f>IF(N251="zákl. přenesená",J251,0)</f>
        <v>0</v>
      </c>
      <c r="BH251" s="225">
        <f>IF(N251="sníž. přenesená",J251,0)</f>
        <v>0</v>
      </c>
      <c r="BI251" s="225">
        <f>IF(N251="nulová",J251,0)</f>
        <v>0</v>
      </c>
      <c r="BJ251" s="16" t="s">
        <v>80</v>
      </c>
      <c r="BK251" s="225">
        <f>ROUND(I251*H251,2)</f>
        <v>0</v>
      </c>
      <c r="BL251" s="16" t="s">
        <v>165</v>
      </c>
      <c r="BM251" s="224" t="s">
        <v>340</v>
      </c>
    </row>
    <row r="252" s="2" customFormat="1" ht="21.75" customHeight="1">
      <c r="A252" s="37"/>
      <c r="B252" s="38"/>
      <c r="C252" s="212" t="s">
        <v>341</v>
      </c>
      <c r="D252" s="212" t="s">
        <v>161</v>
      </c>
      <c r="E252" s="213" t="s">
        <v>342</v>
      </c>
      <c r="F252" s="214" t="s">
        <v>343</v>
      </c>
      <c r="G252" s="215" t="s">
        <v>204</v>
      </c>
      <c r="H252" s="216">
        <v>4</v>
      </c>
      <c r="I252" s="217"/>
      <c r="J252" s="218">
        <f>ROUND(I252*H252,2)</f>
        <v>0</v>
      </c>
      <c r="K252" s="219"/>
      <c r="L252" s="43"/>
      <c r="M252" s="220" t="s">
        <v>1</v>
      </c>
      <c r="N252" s="221" t="s">
        <v>40</v>
      </c>
      <c r="O252" s="90"/>
      <c r="P252" s="222">
        <f>O252*H252</f>
        <v>0</v>
      </c>
      <c r="Q252" s="222">
        <v>0</v>
      </c>
      <c r="R252" s="222">
        <f>Q252*H252</f>
        <v>0</v>
      </c>
      <c r="S252" s="222">
        <v>0</v>
      </c>
      <c r="T252" s="223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4" t="s">
        <v>165</v>
      </c>
      <c r="AT252" s="224" t="s">
        <v>161</v>
      </c>
      <c r="AU252" s="224" t="s">
        <v>80</v>
      </c>
      <c r="AY252" s="16" t="s">
        <v>159</v>
      </c>
      <c r="BE252" s="225">
        <f>IF(N252="základní",J252,0)</f>
        <v>0</v>
      </c>
      <c r="BF252" s="225">
        <f>IF(N252="snížená",J252,0)</f>
        <v>0</v>
      </c>
      <c r="BG252" s="225">
        <f>IF(N252="zákl. přenesená",J252,0)</f>
        <v>0</v>
      </c>
      <c r="BH252" s="225">
        <f>IF(N252="sníž. přenesená",J252,0)</f>
        <v>0</v>
      </c>
      <c r="BI252" s="225">
        <f>IF(N252="nulová",J252,0)</f>
        <v>0</v>
      </c>
      <c r="BJ252" s="16" t="s">
        <v>80</v>
      </c>
      <c r="BK252" s="225">
        <f>ROUND(I252*H252,2)</f>
        <v>0</v>
      </c>
      <c r="BL252" s="16" t="s">
        <v>165</v>
      </c>
      <c r="BM252" s="224" t="s">
        <v>344</v>
      </c>
    </row>
    <row r="253" s="12" customFormat="1" ht="25.92" customHeight="1">
      <c r="A253" s="12"/>
      <c r="B253" s="196"/>
      <c r="C253" s="197"/>
      <c r="D253" s="198" t="s">
        <v>74</v>
      </c>
      <c r="E253" s="199" t="s">
        <v>345</v>
      </c>
      <c r="F253" s="199" t="s">
        <v>346</v>
      </c>
      <c r="G253" s="197"/>
      <c r="H253" s="197"/>
      <c r="I253" s="200"/>
      <c r="J253" s="201">
        <f>BK253</f>
        <v>0</v>
      </c>
      <c r="K253" s="197"/>
      <c r="L253" s="202"/>
      <c r="M253" s="203"/>
      <c r="N253" s="204"/>
      <c r="O253" s="204"/>
      <c r="P253" s="205">
        <f>P254+P264+P271</f>
        <v>0</v>
      </c>
      <c r="Q253" s="204"/>
      <c r="R253" s="205">
        <f>R254+R264+R271</f>
        <v>5.8294412000000007</v>
      </c>
      <c r="S253" s="204"/>
      <c r="T253" s="206">
        <f>T254+T264+T271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07" t="s">
        <v>80</v>
      </c>
      <c r="AT253" s="208" t="s">
        <v>74</v>
      </c>
      <c r="AU253" s="208" t="s">
        <v>75</v>
      </c>
      <c r="AY253" s="207" t="s">
        <v>159</v>
      </c>
      <c r="BK253" s="209">
        <f>BK254+BK264+BK271</f>
        <v>0</v>
      </c>
    </row>
    <row r="254" s="12" customFormat="1" ht="22.8" customHeight="1">
      <c r="A254" s="12"/>
      <c r="B254" s="196"/>
      <c r="C254" s="197"/>
      <c r="D254" s="198" t="s">
        <v>74</v>
      </c>
      <c r="E254" s="210" t="s">
        <v>80</v>
      </c>
      <c r="F254" s="210" t="s">
        <v>160</v>
      </c>
      <c r="G254" s="197"/>
      <c r="H254" s="197"/>
      <c r="I254" s="200"/>
      <c r="J254" s="211">
        <f>BK254</f>
        <v>0</v>
      </c>
      <c r="K254" s="197"/>
      <c r="L254" s="202"/>
      <c r="M254" s="203"/>
      <c r="N254" s="204"/>
      <c r="O254" s="204"/>
      <c r="P254" s="205">
        <f>SUM(P255:P263)</f>
        <v>0</v>
      </c>
      <c r="Q254" s="204"/>
      <c r="R254" s="205">
        <f>SUM(R255:R263)</f>
        <v>0</v>
      </c>
      <c r="S254" s="204"/>
      <c r="T254" s="206">
        <f>SUM(T255:T263)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07" t="s">
        <v>80</v>
      </c>
      <c r="AT254" s="208" t="s">
        <v>74</v>
      </c>
      <c r="AU254" s="208" t="s">
        <v>80</v>
      </c>
      <c r="AY254" s="207" t="s">
        <v>159</v>
      </c>
      <c r="BK254" s="209">
        <f>SUM(BK255:BK263)</f>
        <v>0</v>
      </c>
    </row>
    <row r="255" s="2" customFormat="1" ht="33" customHeight="1">
      <c r="A255" s="37"/>
      <c r="B255" s="38"/>
      <c r="C255" s="212" t="s">
        <v>347</v>
      </c>
      <c r="D255" s="212" t="s">
        <v>161</v>
      </c>
      <c r="E255" s="213" t="s">
        <v>348</v>
      </c>
      <c r="F255" s="214" t="s">
        <v>349</v>
      </c>
      <c r="G255" s="215" t="s">
        <v>177</v>
      </c>
      <c r="H255" s="216">
        <v>5.1200000000000001</v>
      </c>
      <c r="I255" s="217"/>
      <c r="J255" s="218">
        <f>ROUND(I255*H255,2)</f>
        <v>0</v>
      </c>
      <c r="K255" s="219"/>
      <c r="L255" s="43"/>
      <c r="M255" s="220" t="s">
        <v>1</v>
      </c>
      <c r="N255" s="221" t="s">
        <v>40</v>
      </c>
      <c r="O255" s="90"/>
      <c r="P255" s="222">
        <f>O255*H255</f>
        <v>0</v>
      </c>
      <c r="Q255" s="222">
        <v>0</v>
      </c>
      <c r="R255" s="222">
        <f>Q255*H255</f>
        <v>0</v>
      </c>
      <c r="S255" s="222">
        <v>0</v>
      </c>
      <c r="T255" s="223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24" t="s">
        <v>165</v>
      </c>
      <c r="AT255" s="224" t="s">
        <v>161</v>
      </c>
      <c r="AU255" s="224" t="s">
        <v>84</v>
      </c>
      <c r="AY255" s="16" t="s">
        <v>159</v>
      </c>
      <c r="BE255" s="225">
        <f>IF(N255="základní",J255,0)</f>
        <v>0</v>
      </c>
      <c r="BF255" s="225">
        <f>IF(N255="snížená",J255,0)</f>
        <v>0</v>
      </c>
      <c r="BG255" s="225">
        <f>IF(N255="zákl. přenesená",J255,0)</f>
        <v>0</v>
      </c>
      <c r="BH255" s="225">
        <f>IF(N255="sníž. přenesená",J255,0)</f>
        <v>0</v>
      </c>
      <c r="BI255" s="225">
        <f>IF(N255="nulová",J255,0)</f>
        <v>0</v>
      </c>
      <c r="BJ255" s="16" t="s">
        <v>80</v>
      </c>
      <c r="BK255" s="225">
        <f>ROUND(I255*H255,2)</f>
        <v>0</v>
      </c>
      <c r="BL255" s="16" t="s">
        <v>165</v>
      </c>
      <c r="BM255" s="224" t="s">
        <v>350</v>
      </c>
    </row>
    <row r="256" s="13" customFormat="1">
      <c r="A256" s="13"/>
      <c r="B256" s="226"/>
      <c r="C256" s="227"/>
      <c r="D256" s="228" t="s">
        <v>167</v>
      </c>
      <c r="E256" s="229" t="s">
        <v>108</v>
      </c>
      <c r="F256" s="230" t="s">
        <v>351</v>
      </c>
      <c r="G256" s="227"/>
      <c r="H256" s="231">
        <v>5.1200000000000001</v>
      </c>
      <c r="I256" s="232"/>
      <c r="J256" s="227"/>
      <c r="K256" s="227"/>
      <c r="L256" s="233"/>
      <c r="M256" s="234"/>
      <c r="N256" s="235"/>
      <c r="O256" s="235"/>
      <c r="P256" s="235"/>
      <c r="Q256" s="235"/>
      <c r="R256" s="235"/>
      <c r="S256" s="235"/>
      <c r="T256" s="23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7" t="s">
        <v>167</v>
      </c>
      <c r="AU256" s="237" t="s">
        <v>84</v>
      </c>
      <c r="AV256" s="13" t="s">
        <v>84</v>
      </c>
      <c r="AW256" s="13" t="s">
        <v>31</v>
      </c>
      <c r="AX256" s="13" t="s">
        <v>80</v>
      </c>
      <c r="AY256" s="237" t="s">
        <v>159</v>
      </c>
    </row>
    <row r="257" s="2" customFormat="1" ht="37.8" customHeight="1">
      <c r="A257" s="37"/>
      <c r="B257" s="38"/>
      <c r="C257" s="212" t="s">
        <v>352</v>
      </c>
      <c r="D257" s="212" t="s">
        <v>161</v>
      </c>
      <c r="E257" s="213" t="s">
        <v>175</v>
      </c>
      <c r="F257" s="214" t="s">
        <v>176</v>
      </c>
      <c r="G257" s="215" t="s">
        <v>177</v>
      </c>
      <c r="H257" s="216">
        <v>5.1200000000000001</v>
      </c>
      <c r="I257" s="217"/>
      <c r="J257" s="218">
        <f>ROUND(I257*H257,2)</f>
        <v>0</v>
      </c>
      <c r="K257" s="219"/>
      <c r="L257" s="43"/>
      <c r="M257" s="220" t="s">
        <v>1</v>
      </c>
      <c r="N257" s="221" t="s">
        <v>40</v>
      </c>
      <c r="O257" s="90"/>
      <c r="P257" s="222">
        <f>O257*H257</f>
        <v>0</v>
      </c>
      <c r="Q257" s="222">
        <v>0</v>
      </c>
      <c r="R257" s="222">
        <f>Q257*H257</f>
        <v>0</v>
      </c>
      <c r="S257" s="222">
        <v>0</v>
      </c>
      <c r="T257" s="223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24" t="s">
        <v>165</v>
      </c>
      <c r="AT257" s="224" t="s">
        <v>161</v>
      </c>
      <c r="AU257" s="224" t="s">
        <v>84</v>
      </c>
      <c r="AY257" s="16" t="s">
        <v>159</v>
      </c>
      <c r="BE257" s="225">
        <f>IF(N257="základní",J257,0)</f>
        <v>0</v>
      </c>
      <c r="BF257" s="225">
        <f>IF(N257="snížená",J257,0)</f>
        <v>0</v>
      </c>
      <c r="BG257" s="225">
        <f>IF(N257="zákl. přenesená",J257,0)</f>
        <v>0</v>
      </c>
      <c r="BH257" s="225">
        <f>IF(N257="sníž. přenesená",J257,0)</f>
        <v>0</v>
      </c>
      <c r="BI257" s="225">
        <f>IF(N257="nulová",J257,0)</f>
        <v>0</v>
      </c>
      <c r="BJ257" s="16" t="s">
        <v>80</v>
      </c>
      <c r="BK257" s="225">
        <f>ROUND(I257*H257,2)</f>
        <v>0</v>
      </c>
      <c r="BL257" s="16" t="s">
        <v>165</v>
      </c>
      <c r="BM257" s="224" t="s">
        <v>353</v>
      </c>
    </row>
    <row r="258" s="13" customFormat="1">
      <c r="A258" s="13"/>
      <c r="B258" s="226"/>
      <c r="C258" s="227"/>
      <c r="D258" s="228" t="s">
        <v>167</v>
      </c>
      <c r="E258" s="229" t="s">
        <v>110</v>
      </c>
      <c r="F258" s="230" t="s">
        <v>108</v>
      </c>
      <c r="G258" s="227"/>
      <c r="H258" s="231">
        <v>5.1200000000000001</v>
      </c>
      <c r="I258" s="232"/>
      <c r="J258" s="227"/>
      <c r="K258" s="227"/>
      <c r="L258" s="233"/>
      <c r="M258" s="234"/>
      <c r="N258" s="235"/>
      <c r="O258" s="235"/>
      <c r="P258" s="235"/>
      <c r="Q258" s="235"/>
      <c r="R258" s="235"/>
      <c r="S258" s="235"/>
      <c r="T258" s="23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7" t="s">
        <v>167</v>
      </c>
      <c r="AU258" s="237" t="s">
        <v>84</v>
      </c>
      <c r="AV258" s="13" t="s">
        <v>84</v>
      </c>
      <c r="AW258" s="13" t="s">
        <v>31</v>
      </c>
      <c r="AX258" s="13" t="s">
        <v>80</v>
      </c>
      <c r="AY258" s="237" t="s">
        <v>159</v>
      </c>
    </row>
    <row r="259" s="2" customFormat="1" ht="24.15" customHeight="1">
      <c r="A259" s="37"/>
      <c r="B259" s="38"/>
      <c r="C259" s="212" t="s">
        <v>354</v>
      </c>
      <c r="D259" s="212" t="s">
        <v>161</v>
      </c>
      <c r="E259" s="213" t="s">
        <v>181</v>
      </c>
      <c r="F259" s="214" t="s">
        <v>182</v>
      </c>
      <c r="G259" s="215" t="s">
        <v>183</v>
      </c>
      <c r="H259" s="216">
        <v>9.4719999999999995</v>
      </c>
      <c r="I259" s="217"/>
      <c r="J259" s="218">
        <f>ROUND(I259*H259,2)</f>
        <v>0</v>
      </c>
      <c r="K259" s="219"/>
      <c r="L259" s="43"/>
      <c r="M259" s="220" t="s">
        <v>1</v>
      </c>
      <c r="N259" s="221" t="s">
        <v>40</v>
      </c>
      <c r="O259" s="90"/>
      <c r="P259" s="222">
        <f>O259*H259</f>
        <v>0</v>
      </c>
      <c r="Q259" s="222">
        <v>0</v>
      </c>
      <c r="R259" s="222">
        <f>Q259*H259</f>
        <v>0</v>
      </c>
      <c r="S259" s="222">
        <v>0</v>
      </c>
      <c r="T259" s="223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24" t="s">
        <v>165</v>
      </c>
      <c r="AT259" s="224" t="s">
        <v>161</v>
      </c>
      <c r="AU259" s="224" t="s">
        <v>84</v>
      </c>
      <c r="AY259" s="16" t="s">
        <v>159</v>
      </c>
      <c r="BE259" s="225">
        <f>IF(N259="základní",J259,0)</f>
        <v>0</v>
      </c>
      <c r="BF259" s="225">
        <f>IF(N259="snížená",J259,0)</f>
        <v>0</v>
      </c>
      <c r="BG259" s="225">
        <f>IF(N259="zákl. přenesená",J259,0)</f>
        <v>0</v>
      </c>
      <c r="BH259" s="225">
        <f>IF(N259="sníž. přenesená",J259,0)</f>
        <v>0</v>
      </c>
      <c r="BI259" s="225">
        <f>IF(N259="nulová",J259,0)</f>
        <v>0</v>
      </c>
      <c r="BJ259" s="16" t="s">
        <v>80</v>
      </c>
      <c r="BK259" s="225">
        <f>ROUND(I259*H259,2)</f>
        <v>0</v>
      </c>
      <c r="BL259" s="16" t="s">
        <v>165</v>
      </c>
      <c r="BM259" s="224" t="s">
        <v>355</v>
      </c>
    </row>
    <row r="260" s="13" customFormat="1">
      <c r="A260" s="13"/>
      <c r="B260" s="226"/>
      <c r="C260" s="227"/>
      <c r="D260" s="228" t="s">
        <v>167</v>
      </c>
      <c r="E260" s="229" t="s">
        <v>1</v>
      </c>
      <c r="F260" s="230" t="s">
        <v>356</v>
      </c>
      <c r="G260" s="227"/>
      <c r="H260" s="231">
        <v>9.4719999999999995</v>
      </c>
      <c r="I260" s="232"/>
      <c r="J260" s="227"/>
      <c r="K260" s="227"/>
      <c r="L260" s="233"/>
      <c r="M260" s="234"/>
      <c r="N260" s="235"/>
      <c r="O260" s="235"/>
      <c r="P260" s="235"/>
      <c r="Q260" s="235"/>
      <c r="R260" s="235"/>
      <c r="S260" s="235"/>
      <c r="T260" s="23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7" t="s">
        <v>167</v>
      </c>
      <c r="AU260" s="237" t="s">
        <v>84</v>
      </c>
      <c r="AV260" s="13" t="s">
        <v>84</v>
      </c>
      <c r="AW260" s="13" t="s">
        <v>31</v>
      </c>
      <c r="AX260" s="13" t="s">
        <v>80</v>
      </c>
      <c r="AY260" s="237" t="s">
        <v>159</v>
      </c>
    </row>
    <row r="261" s="2" customFormat="1" ht="16.5" customHeight="1">
      <c r="A261" s="37"/>
      <c r="B261" s="38"/>
      <c r="C261" s="212" t="s">
        <v>357</v>
      </c>
      <c r="D261" s="212" t="s">
        <v>161</v>
      </c>
      <c r="E261" s="213" t="s">
        <v>186</v>
      </c>
      <c r="F261" s="214" t="s">
        <v>187</v>
      </c>
      <c r="G261" s="215" t="s">
        <v>177</v>
      </c>
      <c r="H261" s="216">
        <v>5.1200000000000001</v>
      </c>
      <c r="I261" s="217"/>
      <c r="J261" s="218">
        <f>ROUND(I261*H261,2)</f>
        <v>0</v>
      </c>
      <c r="K261" s="219"/>
      <c r="L261" s="43"/>
      <c r="M261" s="220" t="s">
        <v>1</v>
      </c>
      <c r="N261" s="221" t="s">
        <v>40</v>
      </c>
      <c r="O261" s="90"/>
      <c r="P261" s="222">
        <f>O261*H261</f>
        <v>0</v>
      </c>
      <c r="Q261" s="222">
        <v>0</v>
      </c>
      <c r="R261" s="222">
        <f>Q261*H261</f>
        <v>0</v>
      </c>
      <c r="S261" s="222">
        <v>0</v>
      </c>
      <c r="T261" s="223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24" t="s">
        <v>165</v>
      </c>
      <c r="AT261" s="224" t="s">
        <v>161</v>
      </c>
      <c r="AU261" s="224" t="s">
        <v>84</v>
      </c>
      <c r="AY261" s="16" t="s">
        <v>159</v>
      </c>
      <c r="BE261" s="225">
        <f>IF(N261="základní",J261,0)</f>
        <v>0</v>
      </c>
      <c r="BF261" s="225">
        <f>IF(N261="snížená",J261,0)</f>
        <v>0</v>
      </c>
      <c r="BG261" s="225">
        <f>IF(N261="zákl. přenesená",J261,0)</f>
        <v>0</v>
      </c>
      <c r="BH261" s="225">
        <f>IF(N261="sníž. přenesená",J261,0)</f>
        <v>0</v>
      </c>
      <c r="BI261" s="225">
        <f>IF(N261="nulová",J261,0)</f>
        <v>0</v>
      </c>
      <c r="BJ261" s="16" t="s">
        <v>80</v>
      </c>
      <c r="BK261" s="225">
        <f>ROUND(I261*H261,2)</f>
        <v>0</v>
      </c>
      <c r="BL261" s="16" t="s">
        <v>165</v>
      </c>
      <c r="BM261" s="224" t="s">
        <v>358</v>
      </c>
    </row>
    <row r="262" s="13" customFormat="1">
      <c r="A262" s="13"/>
      <c r="B262" s="226"/>
      <c r="C262" s="227"/>
      <c r="D262" s="228" t="s">
        <v>167</v>
      </c>
      <c r="E262" s="229" t="s">
        <v>1</v>
      </c>
      <c r="F262" s="230" t="s">
        <v>110</v>
      </c>
      <c r="G262" s="227"/>
      <c r="H262" s="231">
        <v>5.1200000000000001</v>
      </c>
      <c r="I262" s="232"/>
      <c r="J262" s="227"/>
      <c r="K262" s="227"/>
      <c r="L262" s="233"/>
      <c r="M262" s="234"/>
      <c r="N262" s="235"/>
      <c r="O262" s="235"/>
      <c r="P262" s="235"/>
      <c r="Q262" s="235"/>
      <c r="R262" s="235"/>
      <c r="S262" s="235"/>
      <c r="T262" s="23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7" t="s">
        <v>167</v>
      </c>
      <c r="AU262" s="237" t="s">
        <v>84</v>
      </c>
      <c r="AV262" s="13" t="s">
        <v>84</v>
      </c>
      <c r="AW262" s="13" t="s">
        <v>31</v>
      </c>
      <c r="AX262" s="13" t="s">
        <v>80</v>
      </c>
      <c r="AY262" s="237" t="s">
        <v>159</v>
      </c>
    </row>
    <row r="263" s="2" customFormat="1" ht="24.15" customHeight="1">
      <c r="A263" s="37"/>
      <c r="B263" s="38"/>
      <c r="C263" s="212" t="s">
        <v>359</v>
      </c>
      <c r="D263" s="212" t="s">
        <v>161</v>
      </c>
      <c r="E263" s="213" t="s">
        <v>360</v>
      </c>
      <c r="F263" s="214" t="s">
        <v>361</v>
      </c>
      <c r="G263" s="215" t="s">
        <v>265</v>
      </c>
      <c r="H263" s="216">
        <v>16</v>
      </c>
      <c r="I263" s="217"/>
      <c r="J263" s="218">
        <f>ROUND(I263*H263,2)</f>
        <v>0</v>
      </c>
      <c r="K263" s="219"/>
      <c r="L263" s="43"/>
      <c r="M263" s="220" t="s">
        <v>1</v>
      </c>
      <c r="N263" s="221" t="s">
        <v>40</v>
      </c>
      <c r="O263" s="90"/>
      <c r="P263" s="222">
        <f>O263*H263</f>
        <v>0</v>
      </c>
      <c r="Q263" s="222">
        <v>0</v>
      </c>
      <c r="R263" s="222">
        <f>Q263*H263</f>
        <v>0</v>
      </c>
      <c r="S263" s="222">
        <v>0</v>
      </c>
      <c r="T263" s="223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24" t="s">
        <v>165</v>
      </c>
      <c r="AT263" s="224" t="s">
        <v>161</v>
      </c>
      <c r="AU263" s="224" t="s">
        <v>84</v>
      </c>
      <c r="AY263" s="16" t="s">
        <v>159</v>
      </c>
      <c r="BE263" s="225">
        <f>IF(N263="základní",J263,0)</f>
        <v>0</v>
      </c>
      <c r="BF263" s="225">
        <f>IF(N263="snížená",J263,0)</f>
        <v>0</v>
      </c>
      <c r="BG263" s="225">
        <f>IF(N263="zákl. přenesená",J263,0)</f>
        <v>0</v>
      </c>
      <c r="BH263" s="225">
        <f>IF(N263="sníž. přenesená",J263,0)</f>
        <v>0</v>
      </c>
      <c r="BI263" s="225">
        <f>IF(N263="nulová",J263,0)</f>
        <v>0</v>
      </c>
      <c r="BJ263" s="16" t="s">
        <v>80</v>
      </c>
      <c r="BK263" s="225">
        <f>ROUND(I263*H263,2)</f>
        <v>0</v>
      </c>
      <c r="BL263" s="16" t="s">
        <v>165</v>
      </c>
      <c r="BM263" s="224" t="s">
        <v>362</v>
      </c>
    </row>
    <row r="264" s="12" customFormat="1" ht="22.8" customHeight="1">
      <c r="A264" s="12"/>
      <c r="B264" s="196"/>
      <c r="C264" s="197"/>
      <c r="D264" s="198" t="s">
        <v>74</v>
      </c>
      <c r="E264" s="210" t="s">
        <v>190</v>
      </c>
      <c r="F264" s="210" t="s">
        <v>363</v>
      </c>
      <c r="G264" s="197"/>
      <c r="H264" s="197"/>
      <c r="I264" s="200"/>
      <c r="J264" s="211">
        <f>BK264</f>
        <v>0</v>
      </c>
      <c r="K264" s="197"/>
      <c r="L264" s="202"/>
      <c r="M264" s="203"/>
      <c r="N264" s="204"/>
      <c r="O264" s="204"/>
      <c r="P264" s="205">
        <f>SUM(P265:P270)</f>
        <v>0</v>
      </c>
      <c r="Q264" s="204"/>
      <c r="R264" s="205">
        <f>SUM(R265:R270)</f>
        <v>3.7120912000000006</v>
      </c>
      <c r="S264" s="204"/>
      <c r="T264" s="206">
        <f>SUM(T265:T270)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7" t="s">
        <v>80</v>
      </c>
      <c r="AT264" s="208" t="s">
        <v>74</v>
      </c>
      <c r="AU264" s="208" t="s">
        <v>80</v>
      </c>
      <c r="AY264" s="207" t="s">
        <v>159</v>
      </c>
      <c r="BK264" s="209">
        <f>SUM(BK265:BK270)</f>
        <v>0</v>
      </c>
    </row>
    <row r="265" s="2" customFormat="1" ht="21.75" customHeight="1">
      <c r="A265" s="37"/>
      <c r="B265" s="38"/>
      <c r="C265" s="212" t="s">
        <v>364</v>
      </c>
      <c r="D265" s="212" t="s">
        <v>161</v>
      </c>
      <c r="E265" s="213" t="s">
        <v>365</v>
      </c>
      <c r="F265" s="214" t="s">
        <v>366</v>
      </c>
      <c r="G265" s="215" t="s">
        <v>265</v>
      </c>
      <c r="H265" s="216">
        <v>16</v>
      </c>
      <c r="I265" s="217"/>
      <c r="J265" s="218">
        <f>ROUND(I265*H265,2)</f>
        <v>0</v>
      </c>
      <c r="K265" s="219"/>
      <c r="L265" s="43"/>
      <c r="M265" s="220" t="s">
        <v>1</v>
      </c>
      <c r="N265" s="221" t="s">
        <v>40</v>
      </c>
      <c r="O265" s="90"/>
      <c r="P265" s="222">
        <f>O265*H265</f>
        <v>0</v>
      </c>
      <c r="Q265" s="222">
        <v>0</v>
      </c>
      <c r="R265" s="222">
        <f>Q265*H265</f>
        <v>0</v>
      </c>
      <c r="S265" s="222">
        <v>0</v>
      </c>
      <c r="T265" s="223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24" t="s">
        <v>165</v>
      </c>
      <c r="AT265" s="224" t="s">
        <v>161</v>
      </c>
      <c r="AU265" s="224" t="s">
        <v>84</v>
      </c>
      <c r="AY265" s="16" t="s">
        <v>159</v>
      </c>
      <c r="BE265" s="225">
        <f>IF(N265="základní",J265,0)</f>
        <v>0</v>
      </c>
      <c r="BF265" s="225">
        <f>IF(N265="snížená",J265,0)</f>
        <v>0</v>
      </c>
      <c r="BG265" s="225">
        <f>IF(N265="zákl. přenesená",J265,0)</f>
        <v>0</v>
      </c>
      <c r="BH265" s="225">
        <f>IF(N265="sníž. přenesená",J265,0)</f>
        <v>0</v>
      </c>
      <c r="BI265" s="225">
        <f>IF(N265="nulová",J265,0)</f>
        <v>0</v>
      </c>
      <c r="BJ265" s="16" t="s">
        <v>80</v>
      </c>
      <c r="BK265" s="225">
        <f>ROUND(I265*H265,2)</f>
        <v>0</v>
      </c>
      <c r="BL265" s="16" t="s">
        <v>165</v>
      </c>
      <c r="BM265" s="224" t="s">
        <v>367</v>
      </c>
    </row>
    <row r="266" s="2" customFormat="1" ht="33" customHeight="1">
      <c r="A266" s="37"/>
      <c r="B266" s="38"/>
      <c r="C266" s="212" t="s">
        <v>368</v>
      </c>
      <c r="D266" s="212" t="s">
        <v>161</v>
      </c>
      <c r="E266" s="213" t="s">
        <v>369</v>
      </c>
      <c r="F266" s="214" t="s">
        <v>370</v>
      </c>
      <c r="G266" s="215" t="s">
        <v>265</v>
      </c>
      <c r="H266" s="216">
        <v>16</v>
      </c>
      <c r="I266" s="217"/>
      <c r="J266" s="218">
        <f>ROUND(I266*H266,2)</f>
        <v>0</v>
      </c>
      <c r="K266" s="219"/>
      <c r="L266" s="43"/>
      <c r="M266" s="220" t="s">
        <v>1</v>
      </c>
      <c r="N266" s="221" t="s">
        <v>40</v>
      </c>
      <c r="O266" s="90"/>
      <c r="P266" s="222">
        <f>O266*H266</f>
        <v>0</v>
      </c>
      <c r="Q266" s="222">
        <v>0.10100000000000001</v>
      </c>
      <c r="R266" s="222">
        <f>Q266*H266</f>
        <v>1.6160000000000001</v>
      </c>
      <c r="S266" s="222">
        <v>0</v>
      </c>
      <c r="T266" s="223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24" t="s">
        <v>165</v>
      </c>
      <c r="AT266" s="224" t="s">
        <v>161</v>
      </c>
      <c r="AU266" s="224" t="s">
        <v>84</v>
      </c>
      <c r="AY266" s="16" t="s">
        <v>159</v>
      </c>
      <c r="BE266" s="225">
        <f>IF(N266="základní",J266,0)</f>
        <v>0</v>
      </c>
      <c r="BF266" s="225">
        <f>IF(N266="snížená",J266,0)</f>
        <v>0</v>
      </c>
      <c r="BG266" s="225">
        <f>IF(N266="zákl. přenesená",J266,0)</f>
        <v>0</v>
      </c>
      <c r="BH266" s="225">
        <f>IF(N266="sníž. přenesená",J266,0)</f>
        <v>0</v>
      </c>
      <c r="BI266" s="225">
        <f>IF(N266="nulová",J266,0)</f>
        <v>0</v>
      </c>
      <c r="BJ266" s="16" t="s">
        <v>80</v>
      </c>
      <c r="BK266" s="225">
        <f>ROUND(I266*H266,2)</f>
        <v>0</v>
      </c>
      <c r="BL266" s="16" t="s">
        <v>165</v>
      </c>
      <c r="BM266" s="224" t="s">
        <v>371</v>
      </c>
    </row>
    <row r="267" s="2" customFormat="1" ht="21.75" customHeight="1">
      <c r="A267" s="37"/>
      <c r="B267" s="38"/>
      <c r="C267" s="249" t="s">
        <v>372</v>
      </c>
      <c r="D267" s="249" t="s">
        <v>212</v>
      </c>
      <c r="E267" s="250" t="s">
        <v>373</v>
      </c>
      <c r="F267" s="251" t="s">
        <v>374</v>
      </c>
      <c r="G267" s="252" t="s">
        <v>265</v>
      </c>
      <c r="H267" s="253">
        <v>8.2400000000000002</v>
      </c>
      <c r="I267" s="254"/>
      <c r="J267" s="255">
        <f>ROUND(I267*H267,2)</f>
        <v>0</v>
      </c>
      <c r="K267" s="256"/>
      <c r="L267" s="257"/>
      <c r="M267" s="258" t="s">
        <v>1</v>
      </c>
      <c r="N267" s="259" t="s">
        <v>40</v>
      </c>
      <c r="O267" s="90"/>
      <c r="P267" s="222">
        <f>O267*H267</f>
        <v>0</v>
      </c>
      <c r="Q267" s="222">
        <v>0.084379999999999997</v>
      </c>
      <c r="R267" s="222">
        <f>Q267*H267</f>
        <v>0.6952912</v>
      </c>
      <c r="S267" s="222">
        <v>0</v>
      </c>
      <c r="T267" s="223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24" t="s">
        <v>215</v>
      </c>
      <c r="AT267" s="224" t="s">
        <v>212</v>
      </c>
      <c r="AU267" s="224" t="s">
        <v>84</v>
      </c>
      <c r="AY267" s="16" t="s">
        <v>159</v>
      </c>
      <c r="BE267" s="225">
        <f>IF(N267="základní",J267,0)</f>
        <v>0</v>
      </c>
      <c r="BF267" s="225">
        <f>IF(N267="snížená",J267,0)</f>
        <v>0</v>
      </c>
      <c r="BG267" s="225">
        <f>IF(N267="zákl. přenesená",J267,0)</f>
        <v>0</v>
      </c>
      <c r="BH267" s="225">
        <f>IF(N267="sníž. přenesená",J267,0)</f>
        <v>0</v>
      </c>
      <c r="BI267" s="225">
        <f>IF(N267="nulová",J267,0)</f>
        <v>0</v>
      </c>
      <c r="BJ267" s="16" t="s">
        <v>80</v>
      </c>
      <c r="BK267" s="225">
        <f>ROUND(I267*H267,2)</f>
        <v>0</v>
      </c>
      <c r="BL267" s="16" t="s">
        <v>165</v>
      </c>
      <c r="BM267" s="224" t="s">
        <v>375</v>
      </c>
    </row>
    <row r="268" s="13" customFormat="1">
      <c r="A268" s="13"/>
      <c r="B268" s="226"/>
      <c r="C268" s="227"/>
      <c r="D268" s="228" t="s">
        <v>167</v>
      </c>
      <c r="E268" s="227"/>
      <c r="F268" s="230" t="s">
        <v>376</v>
      </c>
      <c r="G268" s="227"/>
      <c r="H268" s="231">
        <v>8.2400000000000002</v>
      </c>
      <c r="I268" s="232"/>
      <c r="J268" s="227"/>
      <c r="K268" s="227"/>
      <c r="L268" s="233"/>
      <c r="M268" s="234"/>
      <c r="N268" s="235"/>
      <c r="O268" s="235"/>
      <c r="P268" s="235"/>
      <c r="Q268" s="235"/>
      <c r="R268" s="235"/>
      <c r="S268" s="235"/>
      <c r="T268" s="23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7" t="s">
        <v>167</v>
      </c>
      <c r="AU268" s="237" t="s">
        <v>84</v>
      </c>
      <c r="AV268" s="13" t="s">
        <v>84</v>
      </c>
      <c r="AW268" s="13" t="s">
        <v>4</v>
      </c>
      <c r="AX268" s="13" t="s">
        <v>80</v>
      </c>
      <c r="AY268" s="237" t="s">
        <v>159</v>
      </c>
    </row>
    <row r="269" s="2" customFormat="1" ht="24.15" customHeight="1">
      <c r="A269" s="37"/>
      <c r="B269" s="38"/>
      <c r="C269" s="249" t="s">
        <v>377</v>
      </c>
      <c r="D269" s="249" t="s">
        <v>212</v>
      </c>
      <c r="E269" s="250" t="s">
        <v>378</v>
      </c>
      <c r="F269" s="251" t="s">
        <v>379</v>
      </c>
      <c r="G269" s="252" t="s">
        <v>265</v>
      </c>
      <c r="H269" s="253">
        <v>8.2400000000000002</v>
      </c>
      <c r="I269" s="254"/>
      <c r="J269" s="255">
        <f>ROUND(I269*H269,2)</f>
        <v>0</v>
      </c>
      <c r="K269" s="256"/>
      <c r="L269" s="257"/>
      <c r="M269" s="258" t="s">
        <v>1</v>
      </c>
      <c r="N269" s="259" t="s">
        <v>40</v>
      </c>
      <c r="O269" s="90"/>
      <c r="P269" s="222">
        <f>O269*H269</f>
        <v>0</v>
      </c>
      <c r="Q269" s="222">
        <v>0.17000000000000001</v>
      </c>
      <c r="R269" s="222">
        <f>Q269*H269</f>
        <v>1.4008000000000001</v>
      </c>
      <c r="S269" s="222">
        <v>0</v>
      </c>
      <c r="T269" s="223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24" t="s">
        <v>215</v>
      </c>
      <c r="AT269" s="224" t="s">
        <v>212</v>
      </c>
      <c r="AU269" s="224" t="s">
        <v>84</v>
      </c>
      <c r="AY269" s="16" t="s">
        <v>159</v>
      </c>
      <c r="BE269" s="225">
        <f>IF(N269="základní",J269,0)</f>
        <v>0</v>
      </c>
      <c r="BF269" s="225">
        <f>IF(N269="snížená",J269,0)</f>
        <v>0</v>
      </c>
      <c r="BG269" s="225">
        <f>IF(N269="zákl. přenesená",J269,0)</f>
        <v>0</v>
      </c>
      <c r="BH269" s="225">
        <f>IF(N269="sníž. přenesená",J269,0)</f>
        <v>0</v>
      </c>
      <c r="BI269" s="225">
        <f>IF(N269="nulová",J269,0)</f>
        <v>0</v>
      </c>
      <c r="BJ269" s="16" t="s">
        <v>80</v>
      </c>
      <c r="BK269" s="225">
        <f>ROUND(I269*H269,2)</f>
        <v>0</v>
      </c>
      <c r="BL269" s="16" t="s">
        <v>165</v>
      </c>
      <c r="BM269" s="224" t="s">
        <v>380</v>
      </c>
    </row>
    <row r="270" s="13" customFormat="1">
      <c r="A270" s="13"/>
      <c r="B270" s="226"/>
      <c r="C270" s="227"/>
      <c r="D270" s="228" t="s">
        <v>167</v>
      </c>
      <c r="E270" s="227"/>
      <c r="F270" s="230" t="s">
        <v>376</v>
      </c>
      <c r="G270" s="227"/>
      <c r="H270" s="231">
        <v>8.2400000000000002</v>
      </c>
      <c r="I270" s="232"/>
      <c r="J270" s="227"/>
      <c r="K270" s="227"/>
      <c r="L270" s="233"/>
      <c r="M270" s="234"/>
      <c r="N270" s="235"/>
      <c r="O270" s="235"/>
      <c r="P270" s="235"/>
      <c r="Q270" s="235"/>
      <c r="R270" s="235"/>
      <c r="S270" s="235"/>
      <c r="T270" s="23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7" t="s">
        <v>167</v>
      </c>
      <c r="AU270" s="237" t="s">
        <v>84</v>
      </c>
      <c r="AV270" s="13" t="s">
        <v>84</v>
      </c>
      <c r="AW270" s="13" t="s">
        <v>4</v>
      </c>
      <c r="AX270" s="13" t="s">
        <v>80</v>
      </c>
      <c r="AY270" s="237" t="s">
        <v>159</v>
      </c>
    </row>
    <row r="271" s="12" customFormat="1" ht="22.8" customHeight="1">
      <c r="A271" s="12"/>
      <c r="B271" s="196"/>
      <c r="C271" s="197"/>
      <c r="D271" s="198" t="s">
        <v>74</v>
      </c>
      <c r="E271" s="210" t="s">
        <v>226</v>
      </c>
      <c r="F271" s="210" t="s">
        <v>381</v>
      </c>
      <c r="G271" s="197"/>
      <c r="H271" s="197"/>
      <c r="I271" s="200"/>
      <c r="J271" s="211">
        <f>BK271</f>
        <v>0</v>
      </c>
      <c r="K271" s="197"/>
      <c r="L271" s="202"/>
      <c r="M271" s="203"/>
      <c r="N271" s="204"/>
      <c r="O271" s="204"/>
      <c r="P271" s="205">
        <f>SUM(P272:P276)</f>
        <v>0</v>
      </c>
      <c r="Q271" s="204"/>
      <c r="R271" s="205">
        <f>SUM(R272:R276)</f>
        <v>2.1173500000000001</v>
      </c>
      <c r="S271" s="204"/>
      <c r="T271" s="206">
        <f>SUM(T272:T276)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07" t="s">
        <v>80</v>
      </c>
      <c r="AT271" s="208" t="s">
        <v>74</v>
      </c>
      <c r="AU271" s="208" t="s">
        <v>80</v>
      </c>
      <c r="AY271" s="207" t="s">
        <v>159</v>
      </c>
      <c r="BK271" s="209">
        <f>SUM(BK272:BK276)</f>
        <v>0</v>
      </c>
    </row>
    <row r="272" s="2" customFormat="1" ht="24.15" customHeight="1">
      <c r="A272" s="37"/>
      <c r="B272" s="38"/>
      <c r="C272" s="212" t="s">
        <v>382</v>
      </c>
      <c r="D272" s="212" t="s">
        <v>161</v>
      </c>
      <c r="E272" s="213" t="s">
        <v>383</v>
      </c>
      <c r="F272" s="214" t="s">
        <v>384</v>
      </c>
      <c r="G272" s="215" t="s">
        <v>164</v>
      </c>
      <c r="H272" s="216">
        <v>17.600000000000001</v>
      </c>
      <c r="I272" s="217"/>
      <c r="J272" s="218">
        <f>ROUND(I272*H272,2)</f>
        <v>0</v>
      </c>
      <c r="K272" s="219"/>
      <c r="L272" s="43"/>
      <c r="M272" s="220" t="s">
        <v>1</v>
      </c>
      <c r="N272" s="221" t="s">
        <v>40</v>
      </c>
      <c r="O272" s="90"/>
      <c r="P272" s="222">
        <f>O272*H272</f>
        <v>0</v>
      </c>
      <c r="Q272" s="222">
        <v>0.10095</v>
      </c>
      <c r="R272" s="222">
        <f>Q272*H272</f>
        <v>1.7767200000000001</v>
      </c>
      <c r="S272" s="222">
        <v>0</v>
      </c>
      <c r="T272" s="223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24" t="s">
        <v>165</v>
      </c>
      <c r="AT272" s="224" t="s">
        <v>161</v>
      </c>
      <c r="AU272" s="224" t="s">
        <v>84</v>
      </c>
      <c r="AY272" s="16" t="s">
        <v>159</v>
      </c>
      <c r="BE272" s="225">
        <f>IF(N272="základní",J272,0)</f>
        <v>0</v>
      </c>
      <c r="BF272" s="225">
        <f>IF(N272="snížená",J272,0)</f>
        <v>0</v>
      </c>
      <c r="BG272" s="225">
        <f>IF(N272="zákl. přenesená",J272,0)</f>
        <v>0</v>
      </c>
      <c r="BH272" s="225">
        <f>IF(N272="sníž. přenesená",J272,0)</f>
        <v>0</v>
      </c>
      <c r="BI272" s="225">
        <f>IF(N272="nulová",J272,0)</f>
        <v>0</v>
      </c>
      <c r="BJ272" s="16" t="s">
        <v>80</v>
      </c>
      <c r="BK272" s="225">
        <f>ROUND(I272*H272,2)</f>
        <v>0</v>
      </c>
      <c r="BL272" s="16" t="s">
        <v>165</v>
      </c>
      <c r="BM272" s="224" t="s">
        <v>385</v>
      </c>
    </row>
    <row r="273" s="2" customFormat="1" ht="24.15" customHeight="1">
      <c r="A273" s="37"/>
      <c r="B273" s="38"/>
      <c r="C273" s="249" t="s">
        <v>386</v>
      </c>
      <c r="D273" s="249" t="s">
        <v>212</v>
      </c>
      <c r="E273" s="250" t="s">
        <v>387</v>
      </c>
      <c r="F273" s="251" t="s">
        <v>388</v>
      </c>
      <c r="G273" s="252" t="s">
        <v>164</v>
      </c>
      <c r="H273" s="253">
        <v>18.48</v>
      </c>
      <c r="I273" s="254"/>
      <c r="J273" s="255">
        <f>ROUND(I273*H273,2)</f>
        <v>0</v>
      </c>
      <c r="K273" s="256"/>
      <c r="L273" s="257"/>
      <c r="M273" s="258" t="s">
        <v>1</v>
      </c>
      <c r="N273" s="259" t="s">
        <v>40</v>
      </c>
      <c r="O273" s="90"/>
      <c r="P273" s="222">
        <f>O273*H273</f>
        <v>0</v>
      </c>
      <c r="Q273" s="222">
        <v>0.017999999999999999</v>
      </c>
      <c r="R273" s="222">
        <f>Q273*H273</f>
        <v>0.33263999999999999</v>
      </c>
      <c r="S273" s="222">
        <v>0</v>
      </c>
      <c r="T273" s="223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24" t="s">
        <v>215</v>
      </c>
      <c r="AT273" s="224" t="s">
        <v>212</v>
      </c>
      <c r="AU273" s="224" t="s">
        <v>84</v>
      </c>
      <c r="AY273" s="16" t="s">
        <v>159</v>
      </c>
      <c r="BE273" s="225">
        <f>IF(N273="základní",J273,0)</f>
        <v>0</v>
      </c>
      <c r="BF273" s="225">
        <f>IF(N273="snížená",J273,0)</f>
        <v>0</v>
      </c>
      <c r="BG273" s="225">
        <f>IF(N273="zákl. přenesená",J273,0)</f>
        <v>0</v>
      </c>
      <c r="BH273" s="225">
        <f>IF(N273="sníž. přenesená",J273,0)</f>
        <v>0</v>
      </c>
      <c r="BI273" s="225">
        <f>IF(N273="nulová",J273,0)</f>
        <v>0</v>
      </c>
      <c r="BJ273" s="16" t="s">
        <v>80</v>
      </c>
      <c r="BK273" s="225">
        <f>ROUND(I273*H273,2)</f>
        <v>0</v>
      </c>
      <c r="BL273" s="16" t="s">
        <v>165</v>
      </c>
      <c r="BM273" s="224" t="s">
        <v>389</v>
      </c>
    </row>
    <row r="274" s="13" customFormat="1">
      <c r="A274" s="13"/>
      <c r="B274" s="226"/>
      <c r="C274" s="227"/>
      <c r="D274" s="228" t="s">
        <v>167</v>
      </c>
      <c r="E274" s="227"/>
      <c r="F274" s="230" t="s">
        <v>390</v>
      </c>
      <c r="G274" s="227"/>
      <c r="H274" s="231">
        <v>18.48</v>
      </c>
      <c r="I274" s="232"/>
      <c r="J274" s="227"/>
      <c r="K274" s="227"/>
      <c r="L274" s="233"/>
      <c r="M274" s="234"/>
      <c r="N274" s="235"/>
      <c r="O274" s="235"/>
      <c r="P274" s="235"/>
      <c r="Q274" s="235"/>
      <c r="R274" s="235"/>
      <c r="S274" s="235"/>
      <c r="T274" s="23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7" t="s">
        <v>167</v>
      </c>
      <c r="AU274" s="237" t="s">
        <v>84</v>
      </c>
      <c r="AV274" s="13" t="s">
        <v>84</v>
      </c>
      <c r="AW274" s="13" t="s">
        <v>4</v>
      </c>
      <c r="AX274" s="13" t="s">
        <v>80</v>
      </c>
      <c r="AY274" s="237" t="s">
        <v>159</v>
      </c>
    </row>
    <row r="275" s="2" customFormat="1" ht="24.15" customHeight="1">
      <c r="A275" s="37"/>
      <c r="B275" s="38"/>
      <c r="C275" s="212" t="s">
        <v>391</v>
      </c>
      <c r="D275" s="212" t="s">
        <v>161</v>
      </c>
      <c r="E275" s="213" t="s">
        <v>392</v>
      </c>
      <c r="F275" s="214" t="s">
        <v>393</v>
      </c>
      <c r="G275" s="215" t="s">
        <v>265</v>
      </c>
      <c r="H275" s="216">
        <v>16</v>
      </c>
      <c r="I275" s="217"/>
      <c r="J275" s="218">
        <f>ROUND(I275*H275,2)</f>
        <v>0</v>
      </c>
      <c r="K275" s="219"/>
      <c r="L275" s="43"/>
      <c r="M275" s="220" t="s">
        <v>1</v>
      </c>
      <c r="N275" s="221" t="s">
        <v>40</v>
      </c>
      <c r="O275" s="90"/>
      <c r="P275" s="222">
        <f>O275*H275</f>
        <v>0</v>
      </c>
      <c r="Q275" s="222">
        <v>0.00046999999999999999</v>
      </c>
      <c r="R275" s="222">
        <f>Q275*H275</f>
        <v>0.0075199999999999998</v>
      </c>
      <c r="S275" s="222">
        <v>0</v>
      </c>
      <c r="T275" s="223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24" t="s">
        <v>165</v>
      </c>
      <c r="AT275" s="224" t="s">
        <v>161</v>
      </c>
      <c r="AU275" s="224" t="s">
        <v>84</v>
      </c>
      <c r="AY275" s="16" t="s">
        <v>159</v>
      </c>
      <c r="BE275" s="225">
        <f>IF(N275="základní",J275,0)</f>
        <v>0</v>
      </c>
      <c r="BF275" s="225">
        <f>IF(N275="snížená",J275,0)</f>
        <v>0</v>
      </c>
      <c r="BG275" s="225">
        <f>IF(N275="zákl. přenesená",J275,0)</f>
        <v>0</v>
      </c>
      <c r="BH275" s="225">
        <f>IF(N275="sníž. přenesená",J275,0)</f>
        <v>0</v>
      </c>
      <c r="BI275" s="225">
        <f>IF(N275="nulová",J275,0)</f>
        <v>0</v>
      </c>
      <c r="BJ275" s="16" t="s">
        <v>80</v>
      </c>
      <c r="BK275" s="225">
        <f>ROUND(I275*H275,2)</f>
        <v>0</v>
      </c>
      <c r="BL275" s="16" t="s">
        <v>165</v>
      </c>
      <c r="BM275" s="224" t="s">
        <v>394</v>
      </c>
    </row>
    <row r="276" s="2" customFormat="1" ht="24.15" customHeight="1">
      <c r="A276" s="37"/>
      <c r="B276" s="38"/>
      <c r="C276" s="212" t="s">
        <v>395</v>
      </c>
      <c r="D276" s="212" t="s">
        <v>161</v>
      </c>
      <c r="E276" s="213" t="s">
        <v>396</v>
      </c>
      <c r="F276" s="214" t="s">
        <v>397</v>
      </c>
      <c r="G276" s="215" t="s">
        <v>290</v>
      </c>
      <c r="H276" s="216">
        <v>1</v>
      </c>
      <c r="I276" s="217"/>
      <c r="J276" s="218">
        <f>ROUND(I276*H276,2)</f>
        <v>0</v>
      </c>
      <c r="K276" s="219"/>
      <c r="L276" s="43"/>
      <c r="M276" s="220" t="s">
        <v>1</v>
      </c>
      <c r="N276" s="221" t="s">
        <v>40</v>
      </c>
      <c r="O276" s="90"/>
      <c r="P276" s="222">
        <f>O276*H276</f>
        <v>0</v>
      </c>
      <c r="Q276" s="222">
        <v>0.00046999999999999999</v>
      </c>
      <c r="R276" s="222">
        <f>Q276*H276</f>
        <v>0.00046999999999999999</v>
      </c>
      <c r="S276" s="222">
        <v>0</v>
      </c>
      <c r="T276" s="223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24" t="s">
        <v>165</v>
      </c>
      <c r="AT276" s="224" t="s">
        <v>161</v>
      </c>
      <c r="AU276" s="224" t="s">
        <v>84</v>
      </c>
      <c r="AY276" s="16" t="s">
        <v>159</v>
      </c>
      <c r="BE276" s="225">
        <f>IF(N276="základní",J276,0)</f>
        <v>0</v>
      </c>
      <c r="BF276" s="225">
        <f>IF(N276="snížená",J276,0)</f>
        <v>0</v>
      </c>
      <c r="BG276" s="225">
        <f>IF(N276="zákl. přenesená",J276,0)</f>
        <v>0</v>
      </c>
      <c r="BH276" s="225">
        <f>IF(N276="sníž. přenesená",J276,0)</f>
        <v>0</v>
      </c>
      <c r="BI276" s="225">
        <f>IF(N276="nulová",J276,0)</f>
        <v>0</v>
      </c>
      <c r="BJ276" s="16" t="s">
        <v>80</v>
      </c>
      <c r="BK276" s="225">
        <f>ROUND(I276*H276,2)</f>
        <v>0</v>
      </c>
      <c r="BL276" s="16" t="s">
        <v>165</v>
      </c>
      <c r="BM276" s="224" t="s">
        <v>398</v>
      </c>
    </row>
    <row r="277" s="12" customFormat="1" ht="25.92" customHeight="1">
      <c r="A277" s="12"/>
      <c r="B277" s="196"/>
      <c r="C277" s="197"/>
      <c r="D277" s="198" t="s">
        <v>74</v>
      </c>
      <c r="E277" s="199" t="s">
        <v>74</v>
      </c>
      <c r="F277" s="199" t="s">
        <v>399</v>
      </c>
      <c r="G277" s="197"/>
      <c r="H277" s="197"/>
      <c r="I277" s="200"/>
      <c r="J277" s="201">
        <f>BK277</f>
        <v>0</v>
      </c>
      <c r="K277" s="197"/>
      <c r="L277" s="202"/>
      <c r="M277" s="203"/>
      <c r="N277" s="204"/>
      <c r="O277" s="204"/>
      <c r="P277" s="205">
        <f>P278+P288+P292</f>
        <v>0</v>
      </c>
      <c r="Q277" s="204"/>
      <c r="R277" s="205">
        <f>R278+R288+R292</f>
        <v>1.7646951799999997</v>
      </c>
      <c r="S277" s="204"/>
      <c r="T277" s="206">
        <f>T278+T288+T292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07" t="s">
        <v>80</v>
      </c>
      <c r="AT277" s="208" t="s">
        <v>74</v>
      </c>
      <c r="AU277" s="208" t="s">
        <v>75</v>
      </c>
      <c r="AY277" s="207" t="s">
        <v>159</v>
      </c>
      <c r="BK277" s="209">
        <f>BK278+BK288+BK292</f>
        <v>0</v>
      </c>
    </row>
    <row r="278" s="12" customFormat="1" ht="22.8" customHeight="1">
      <c r="A278" s="12"/>
      <c r="B278" s="196"/>
      <c r="C278" s="197"/>
      <c r="D278" s="198" t="s">
        <v>74</v>
      </c>
      <c r="E278" s="210" t="s">
        <v>80</v>
      </c>
      <c r="F278" s="210" t="s">
        <v>160</v>
      </c>
      <c r="G278" s="197"/>
      <c r="H278" s="197"/>
      <c r="I278" s="200"/>
      <c r="J278" s="211">
        <f>BK278</f>
        <v>0</v>
      </c>
      <c r="K278" s="197"/>
      <c r="L278" s="202"/>
      <c r="M278" s="203"/>
      <c r="N278" s="204"/>
      <c r="O278" s="204"/>
      <c r="P278" s="205">
        <f>SUM(P279:P287)</f>
        <v>0</v>
      </c>
      <c r="Q278" s="204"/>
      <c r="R278" s="205">
        <f>SUM(R279:R287)</f>
        <v>0</v>
      </c>
      <c r="S278" s="204"/>
      <c r="T278" s="206">
        <f>SUM(T279:T287)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07" t="s">
        <v>80</v>
      </c>
      <c r="AT278" s="208" t="s">
        <v>74</v>
      </c>
      <c r="AU278" s="208" t="s">
        <v>80</v>
      </c>
      <c r="AY278" s="207" t="s">
        <v>159</v>
      </c>
      <c r="BK278" s="209">
        <f>SUM(BK279:BK287)</f>
        <v>0</v>
      </c>
    </row>
    <row r="279" s="2" customFormat="1" ht="33" customHeight="1">
      <c r="A279" s="37"/>
      <c r="B279" s="38"/>
      <c r="C279" s="212" t="s">
        <v>400</v>
      </c>
      <c r="D279" s="212" t="s">
        <v>161</v>
      </c>
      <c r="E279" s="213" t="s">
        <v>348</v>
      </c>
      <c r="F279" s="214" t="s">
        <v>349</v>
      </c>
      <c r="G279" s="215" t="s">
        <v>177</v>
      </c>
      <c r="H279" s="216">
        <v>0.75</v>
      </c>
      <c r="I279" s="217"/>
      <c r="J279" s="218">
        <f>ROUND(I279*H279,2)</f>
        <v>0</v>
      </c>
      <c r="K279" s="219"/>
      <c r="L279" s="43"/>
      <c r="M279" s="220" t="s">
        <v>1</v>
      </c>
      <c r="N279" s="221" t="s">
        <v>40</v>
      </c>
      <c r="O279" s="90"/>
      <c r="P279" s="222">
        <f>O279*H279</f>
        <v>0</v>
      </c>
      <c r="Q279" s="222">
        <v>0</v>
      </c>
      <c r="R279" s="222">
        <f>Q279*H279</f>
        <v>0</v>
      </c>
      <c r="S279" s="222">
        <v>0</v>
      </c>
      <c r="T279" s="223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24" t="s">
        <v>165</v>
      </c>
      <c r="AT279" s="224" t="s">
        <v>161</v>
      </c>
      <c r="AU279" s="224" t="s">
        <v>84</v>
      </c>
      <c r="AY279" s="16" t="s">
        <v>159</v>
      </c>
      <c r="BE279" s="225">
        <f>IF(N279="základní",J279,0)</f>
        <v>0</v>
      </c>
      <c r="BF279" s="225">
        <f>IF(N279="snížená",J279,0)</f>
        <v>0</v>
      </c>
      <c r="BG279" s="225">
        <f>IF(N279="zákl. přenesená",J279,0)</f>
        <v>0</v>
      </c>
      <c r="BH279" s="225">
        <f>IF(N279="sníž. přenesená",J279,0)</f>
        <v>0</v>
      </c>
      <c r="BI279" s="225">
        <f>IF(N279="nulová",J279,0)</f>
        <v>0</v>
      </c>
      <c r="BJ279" s="16" t="s">
        <v>80</v>
      </c>
      <c r="BK279" s="225">
        <f>ROUND(I279*H279,2)</f>
        <v>0</v>
      </c>
      <c r="BL279" s="16" t="s">
        <v>165</v>
      </c>
      <c r="BM279" s="224" t="s">
        <v>401</v>
      </c>
    </row>
    <row r="280" s="13" customFormat="1">
      <c r="A280" s="13"/>
      <c r="B280" s="226"/>
      <c r="C280" s="227"/>
      <c r="D280" s="228" t="s">
        <v>167</v>
      </c>
      <c r="E280" s="229" t="s">
        <v>105</v>
      </c>
      <c r="F280" s="230" t="s">
        <v>402</v>
      </c>
      <c r="G280" s="227"/>
      <c r="H280" s="231">
        <v>0.75</v>
      </c>
      <c r="I280" s="232"/>
      <c r="J280" s="227"/>
      <c r="K280" s="227"/>
      <c r="L280" s="233"/>
      <c r="M280" s="234"/>
      <c r="N280" s="235"/>
      <c r="O280" s="235"/>
      <c r="P280" s="235"/>
      <c r="Q280" s="235"/>
      <c r="R280" s="235"/>
      <c r="S280" s="235"/>
      <c r="T280" s="23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7" t="s">
        <v>167</v>
      </c>
      <c r="AU280" s="237" t="s">
        <v>84</v>
      </c>
      <c r="AV280" s="13" t="s">
        <v>84</v>
      </c>
      <c r="AW280" s="13" t="s">
        <v>31</v>
      </c>
      <c r="AX280" s="13" t="s">
        <v>80</v>
      </c>
      <c r="AY280" s="237" t="s">
        <v>159</v>
      </c>
    </row>
    <row r="281" s="2" customFormat="1" ht="37.8" customHeight="1">
      <c r="A281" s="37"/>
      <c r="B281" s="38"/>
      <c r="C281" s="212" t="s">
        <v>403</v>
      </c>
      <c r="D281" s="212" t="s">
        <v>161</v>
      </c>
      <c r="E281" s="213" t="s">
        <v>175</v>
      </c>
      <c r="F281" s="214" t="s">
        <v>176</v>
      </c>
      <c r="G281" s="215" t="s">
        <v>177</v>
      </c>
      <c r="H281" s="216">
        <v>0.75</v>
      </c>
      <c r="I281" s="217"/>
      <c r="J281" s="218">
        <f>ROUND(I281*H281,2)</f>
        <v>0</v>
      </c>
      <c r="K281" s="219"/>
      <c r="L281" s="43"/>
      <c r="M281" s="220" t="s">
        <v>1</v>
      </c>
      <c r="N281" s="221" t="s">
        <v>40</v>
      </c>
      <c r="O281" s="90"/>
      <c r="P281" s="222">
        <f>O281*H281</f>
        <v>0</v>
      </c>
      <c r="Q281" s="222">
        <v>0</v>
      </c>
      <c r="R281" s="222">
        <f>Q281*H281</f>
        <v>0</v>
      </c>
      <c r="S281" s="222">
        <v>0</v>
      </c>
      <c r="T281" s="223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24" t="s">
        <v>165</v>
      </c>
      <c r="AT281" s="224" t="s">
        <v>161</v>
      </c>
      <c r="AU281" s="224" t="s">
        <v>84</v>
      </c>
      <c r="AY281" s="16" t="s">
        <v>159</v>
      </c>
      <c r="BE281" s="225">
        <f>IF(N281="základní",J281,0)</f>
        <v>0</v>
      </c>
      <c r="BF281" s="225">
        <f>IF(N281="snížená",J281,0)</f>
        <v>0</v>
      </c>
      <c r="BG281" s="225">
        <f>IF(N281="zákl. přenesená",J281,0)</f>
        <v>0</v>
      </c>
      <c r="BH281" s="225">
        <f>IF(N281="sníž. přenesená",J281,0)</f>
        <v>0</v>
      </c>
      <c r="BI281" s="225">
        <f>IF(N281="nulová",J281,0)</f>
        <v>0</v>
      </c>
      <c r="BJ281" s="16" t="s">
        <v>80</v>
      </c>
      <c r="BK281" s="225">
        <f>ROUND(I281*H281,2)</f>
        <v>0</v>
      </c>
      <c r="BL281" s="16" t="s">
        <v>165</v>
      </c>
      <c r="BM281" s="224" t="s">
        <v>404</v>
      </c>
    </row>
    <row r="282" s="13" customFormat="1">
      <c r="A282" s="13"/>
      <c r="B282" s="226"/>
      <c r="C282" s="227"/>
      <c r="D282" s="228" t="s">
        <v>167</v>
      </c>
      <c r="E282" s="229" t="s">
        <v>107</v>
      </c>
      <c r="F282" s="230" t="s">
        <v>105</v>
      </c>
      <c r="G282" s="227"/>
      <c r="H282" s="231">
        <v>0.75</v>
      </c>
      <c r="I282" s="232"/>
      <c r="J282" s="227"/>
      <c r="K282" s="227"/>
      <c r="L282" s="233"/>
      <c r="M282" s="234"/>
      <c r="N282" s="235"/>
      <c r="O282" s="235"/>
      <c r="P282" s="235"/>
      <c r="Q282" s="235"/>
      <c r="R282" s="235"/>
      <c r="S282" s="235"/>
      <c r="T282" s="23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7" t="s">
        <v>167</v>
      </c>
      <c r="AU282" s="237" t="s">
        <v>84</v>
      </c>
      <c r="AV282" s="13" t="s">
        <v>84</v>
      </c>
      <c r="AW282" s="13" t="s">
        <v>31</v>
      </c>
      <c r="AX282" s="13" t="s">
        <v>80</v>
      </c>
      <c r="AY282" s="237" t="s">
        <v>159</v>
      </c>
    </row>
    <row r="283" s="2" customFormat="1" ht="24.15" customHeight="1">
      <c r="A283" s="37"/>
      <c r="B283" s="38"/>
      <c r="C283" s="212" t="s">
        <v>405</v>
      </c>
      <c r="D283" s="212" t="s">
        <v>161</v>
      </c>
      <c r="E283" s="213" t="s">
        <v>181</v>
      </c>
      <c r="F283" s="214" t="s">
        <v>182</v>
      </c>
      <c r="G283" s="215" t="s">
        <v>183</v>
      </c>
      <c r="H283" s="216">
        <v>1.3879999999999999</v>
      </c>
      <c r="I283" s="217"/>
      <c r="J283" s="218">
        <f>ROUND(I283*H283,2)</f>
        <v>0</v>
      </c>
      <c r="K283" s="219"/>
      <c r="L283" s="43"/>
      <c r="M283" s="220" t="s">
        <v>1</v>
      </c>
      <c r="N283" s="221" t="s">
        <v>40</v>
      </c>
      <c r="O283" s="90"/>
      <c r="P283" s="222">
        <f>O283*H283</f>
        <v>0</v>
      </c>
      <c r="Q283" s="222">
        <v>0</v>
      </c>
      <c r="R283" s="222">
        <f>Q283*H283</f>
        <v>0</v>
      </c>
      <c r="S283" s="222">
        <v>0</v>
      </c>
      <c r="T283" s="223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24" t="s">
        <v>165</v>
      </c>
      <c r="AT283" s="224" t="s">
        <v>161</v>
      </c>
      <c r="AU283" s="224" t="s">
        <v>84</v>
      </c>
      <c r="AY283" s="16" t="s">
        <v>159</v>
      </c>
      <c r="BE283" s="225">
        <f>IF(N283="základní",J283,0)</f>
        <v>0</v>
      </c>
      <c r="BF283" s="225">
        <f>IF(N283="snížená",J283,0)</f>
        <v>0</v>
      </c>
      <c r="BG283" s="225">
        <f>IF(N283="zákl. přenesená",J283,0)</f>
        <v>0</v>
      </c>
      <c r="BH283" s="225">
        <f>IF(N283="sníž. přenesená",J283,0)</f>
        <v>0</v>
      </c>
      <c r="BI283" s="225">
        <f>IF(N283="nulová",J283,0)</f>
        <v>0</v>
      </c>
      <c r="BJ283" s="16" t="s">
        <v>80</v>
      </c>
      <c r="BK283" s="225">
        <f>ROUND(I283*H283,2)</f>
        <v>0</v>
      </c>
      <c r="BL283" s="16" t="s">
        <v>165</v>
      </c>
      <c r="BM283" s="224" t="s">
        <v>406</v>
      </c>
    </row>
    <row r="284" s="13" customFormat="1">
      <c r="A284" s="13"/>
      <c r="B284" s="226"/>
      <c r="C284" s="227"/>
      <c r="D284" s="228" t="s">
        <v>167</v>
      </c>
      <c r="E284" s="229" t="s">
        <v>1</v>
      </c>
      <c r="F284" s="230" t="s">
        <v>407</v>
      </c>
      <c r="G284" s="227"/>
      <c r="H284" s="231">
        <v>1.3879999999999999</v>
      </c>
      <c r="I284" s="232"/>
      <c r="J284" s="227"/>
      <c r="K284" s="227"/>
      <c r="L284" s="233"/>
      <c r="M284" s="234"/>
      <c r="N284" s="235"/>
      <c r="O284" s="235"/>
      <c r="P284" s="235"/>
      <c r="Q284" s="235"/>
      <c r="R284" s="235"/>
      <c r="S284" s="235"/>
      <c r="T284" s="23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7" t="s">
        <v>167</v>
      </c>
      <c r="AU284" s="237" t="s">
        <v>84</v>
      </c>
      <c r="AV284" s="13" t="s">
        <v>84</v>
      </c>
      <c r="AW284" s="13" t="s">
        <v>31</v>
      </c>
      <c r="AX284" s="13" t="s">
        <v>80</v>
      </c>
      <c r="AY284" s="237" t="s">
        <v>159</v>
      </c>
    </row>
    <row r="285" s="2" customFormat="1" ht="16.5" customHeight="1">
      <c r="A285" s="37"/>
      <c r="B285" s="38"/>
      <c r="C285" s="212" t="s">
        <v>408</v>
      </c>
      <c r="D285" s="212" t="s">
        <v>161</v>
      </c>
      <c r="E285" s="213" t="s">
        <v>186</v>
      </c>
      <c r="F285" s="214" t="s">
        <v>187</v>
      </c>
      <c r="G285" s="215" t="s">
        <v>177</v>
      </c>
      <c r="H285" s="216">
        <v>0.75</v>
      </c>
      <c r="I285" s="217"/>
      <c r="J285" s="218">
        <f>ROUND(I285*H285,2)</f>
        <v>0</v>
      </c>
      <c r="K285" s="219"/>
      <c r="L285" s="43"/>
      <c r="M285" s="220" t="s">
        <v>1</v>
      </c>
      <c r="N285" s="221" t="s">
        <v>40</v>
      </c>
      <c r="O285" s="90"/>
      <c r="P285" s="222">
        <f>O285*H285</f>
        <v>0</v>
      </c>
      <c r="Q285" s="222">
        <v>0</v>
      </c>
      <c r="R285" s="222">
        <f>Q285*H285</f>
        <v>0</v>
      </c>
      <c r="S285" s="222">
        <v>0</v>
      </c>
      <c r="T285" s="223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24" t="s">
        <v>165</v>
      </c>
      <c r="AT285" s="224" t="s">
        <v>161</v>
      </c>
      <c r="AU285" s="224" t="s">
        <v>84</v>
      </c>
      <c r="AY285" s="16" t="s">
        <v>159</v>
      </c>
      <c r="BE285" s="225">
        <f>IF(N285="základní",J285,0)</f>
        <v>0</v>
      </c>
      <c r="BF285" s="225">
        <f>IF(N285="snížená",J285,0)</f>
        <v>0</v>
      </c>
      <c r="BG285" s="225">
        <f>IF(N285="zákl. přenesená",J285,0)</f>
        <v>0</v>
      </c>
      <c r="BH285" s="225">
        <f>IF(N285="sníž. přenesená",J285,0)</f>
        <v>0</v>
      </c>
      <c r="BI285" s="225">
        <f>IF(N285="nulová",J285,0)</f>
        <v>0</v>
      </c>
      <c r="BJ285" s="16" t="s">
        <v>80</v>
      </c>
      <c r="BK285" s="225">
        <f>ROUND(I285*H285,2)</f>
        <v>0</v>
      </c>
      <c r="BL285" s="16" t="s">
        <v>165</v>
      </c>
      <c r="BM285" s="224" t="s">
        <v>409</v>
      </c>
    </row>
    <row r="286" s="13" customFormat="1">
      <c r="A286" s="13"/>
      <c r="B286" s="226"/>
      <c r="C286" s="227"/>
      <c r="D286" s="228" t="s">
        <v>167</v>
      </c>
      <c r="E286" s="229" t="s">
        <v>1</v>
      </c>
      <c r="F286" s="230" t="s">
        <v>107</v>
      </c>
      <c r="G286" s="227"/>
      <c r="H286" s="231">
        <v>0.75</v>
      </c>
      <c r="I286" s="232"/>
      <c r="J286" s="227"/>
      <c r="K286" s="227"/>
      <c r="L286" s="233"/>
      <c r="M286" s="234"/>
      <c r="N286" s="235"/>
      <c r="O286" s="235"/>
      <c r="P286" s="235"/>
      <c r="Q286" s="235"/>
      <c r="R286" s="235"/>
      <c r="S286" s="235"/>
      <c r="T286" s="23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7" t="s">
        <v>167</v>
      </c>
      <c r="AU286" s="237" t="s">
        <v>84</v>
      </c>
      <c r="AV286" s="13" t="s">
        <v>84</v>
      </c>
      <c r="AW286" s="13" t="s">
        <v>31</v>
      </c>
      <c r="AX286" s="13" t="s">
        <v>80</v>
      </c>
      <c r="AY286" s="237" t="s">
        <v>159</v>
      </c>
    </row>
    <row r="287" s="2" customFormat="1" ht="24.15" customHeight="1">
      <c r="A287" s="37"/>
      <c r="B287" s="38"/>
      <c r="C287" s="212" t="s">
        <v>410</v>
      </c>
      <c r="D287" s="212" t="s">
        <v>161</v>
      </c>
      <c r="E287" s="213" t="s">
        <v>360</v>
      </c>
      <c r="F287" s="214" t="s">
        <v>361</v>
      </c>
      <c r="G287" s="215" t="s">
        <v>265</v>
      </c>
      <c r="H287" s="216">
        <v>7.5</v>
      </c>
      <c r="I287" s="217"/>
      <c r="J287" s="218">
        <f>ROUND(I287*H287,2)</f>
        <v>0</v>
      </c>
      <c r="K287" s="219"/>
      <c r="L287" s="43"/>
      <c r="M287" s="220" t="s">
        <v>1</v>
      </c>
      <c r="N287" s="221" t="s">
        <v>40</v>
      </c>
      <c r="O287" s="90"/>
      <c r="P287" s="222">
        <f>O287*H287</f>
        <v>0</v>
      </c>
      <c r="Q287" s="222">
        <v>0</v>
      </c>
      <c r="R287" s="222">
        <f>Q287*H287</f>
        <v>0</v>
      </c>
      <c r="S287" s="222">
        <v>0</v>
      </c>
      <c r="T287" s="223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24" t="s">
        <v>165</v>
      </c>
      <c r="AT287" s="224" t="s">
        <v>161</v>
      </c>
      <c r="AU287" s="224" t="s">
        <v>84</v>
      </c>
      <c r="AY287" s="16" t="s">
        <v>159</v>
      </c>
      <c r="BE287" s="225">
        <f>IF(N287="základní",J287,0)</f>
        <v>0</v>
      </c>
      <c r="BF287" s="225">
        <f>IF(N287="snížená",J287,0)</f>
        <v>0</v>
      </c>
      <c r="BG287" s="225">
        <f>IF(N287="zákl. přenesená",J287,0)</f>
        <v>0</v>
      </c>
      <c r="BH287" s="225">
        <f>IF(N287="sníž. přenesená",J287,0)</f>
        <v>0</v>
      </c>
      <c r="BI287" s="225">
        <f>IF(N287="nulová",J287,0)</f>
        <v>0</v>
      </c>
      <c r="BJ287" s="16" t="s">
        <v>80</v>
      </c>
      <c r="BK287" s="225">
        <f>ROUND(I287*H287,2)</f>
        <v>0</v>
      </c>
      <c r="BL287" s="16" t="s">
        <v>165</v>
      </c>
      <c r="BM287" s="224" t="s">
        <v>411</v>
      </c>
    </row>
    <row r="288" s="12" customFormat="1" ht="22.8" customHeight="1">
      <c r="A288" s="12"/>
      <c r="B288" s="196"/>
      <c r="C288" s="197"/>
      <c r="D288" s="198" t="s">
        <v>74</v>
      </c>
      <c r="E288" s="210" t="s">
        <v>190</v>
      </c>
      <c r="F288" s="210" t="s">
        <v>363</v>
      </c>
      <c r="G288" s="197"/>
      <c r="H288" s="197"/>
      <c r="I288" s="200"/>
      <c r="J288" s="211">
        <f>BK288</f>
        <v>0</v>
      </c>
      <c r="K288" s="197"/>
      <c r="L288" s="202"/>
      <c r="M288" s="203"/>
      <c r="N288" s="204"/>
      <c r="O288" s="204"/>
      <c r="P288" s="205">
        <f>SUM(P289:P291)</f>
        <v>0</v>
      </c>
      <c r="Q288" s="204"/>
      <c r="R288" s="205">
        <f>SUM(R289:R291)</f>
        <v>1.5961499999999997</v>
      </c>
      <c r="S288" s="204"/>
      <c r="T288" s="206">
        <f>SUM(T289:T291)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07" t="s">
        <v>80</v>
      </c>
      <c r="AT288" s="208" t="s">
        <v>74</v>
      </c>
      <c r="AU288" s="208" t="s">
        <v>80</v>
      </c>
      <c r="AY288" s="207" t="s">
        <v>159</v>
      </c>
      <c r="BK288" s="209">
        <f>SUM(BK289:BK291)</f>
        <v>0</v>
      </c>
    </row>
    <row r="289" s="2" customFormat="1" ht="33" customHeight="1">
      <c r="A289" s="37"/>
      <c r="B289" s="38"/>
      <c r="C289" s="212" t="s">
        <v>412</v>
      </c>
      <c r="D289" s="212" t="s">
        <v>161</v>
      </c>
      <c r="E289" s="213" t="s">
        <v>413</v>
      </c>
      <c r="F289" s="214" t="s">
        <v>414</v>
      </c>
      <c r="G289" s="215" t="s">
        <v>265</v>
      </c>
      <c r="H289" s="216">
        <v>7.5</v>
      </c>
      <c r="I289" s="217"/>
      <c r="J289" s="218">
        <f>ROUND(I289*H289,2)</f>
        <v>0</v>
      </c>
      <c r="K289" s="219"/>
      <c r="L289" s="43"/>
      <c r="M289" s="220" t="s">
        <v>1</v>
      </c>
      <c r="N289" s="221" t="s">
        <v>40</v>
      </c>
      <c r="O289" s="90"/>
      <c r="P289" s="222">
        <f>O289*H289</f>
        <v>0</v>
      </c>
      <c r="Q289" s="222">
        <v>0.089219999999999994</v>
      </c>
      <c r="R289" s="222">
        <f>Q289*H289</f>
        <v>0.66914999999999991</v>
      </c>
      <c r="S289" s="222">
        <v>0</v>
      </c>
      <c r="T289" s="223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24" t="s">
        <v>165</v>
      </c>
      <c r="AT289" s="224" t="s">
        <v>161</v>
      </c>
      <c r="AU289" s="224" t="s">
        <v>84</v>
      </c>
      <c r="AY289" s="16" t="s">
        <v>159</v>
      </c>
      <c r="BE289" s="225">
        <f>IF(N289="základní",J289,0)</f>
        <v>0</v>
      </c>
      <c r="BF289" s="225">
        <f>IF(N289="snížená",J289,0)</f>
        <v>0</v>
      </c>
      <c r="BG289" s="225">
        <f>IF(N289="zákl. přenesená",J289,0)</f>
        <v>0</v>
      </c>
      <c r="BH289" s="225">
        <f>IF(N289="sníž. přenesená",J289,0)</f>
        <v>0</v>
      </c>
      <c r="BI289" s="225">
        <f>IF(N289="nulová",J289,0)</f>
        <v>0</v>
      </c>
      <c r="BJ289" s="16" t="s">
        <v>80</v>
      </c>
      <c r="BK289" s="225">
        <f>ROUND(I289*H289,2)</f>
        <v>0</v>
      </c>
      <c r="BL289" s="16" t="s">
        <v>165</v>
      </c>
      <c r="BM289" s="224" t="s">
        <v>415</v>
      </c>
    </row>
    <row r="290" s="2" customFormat="1" ht="24.15" customHeight="1">
      <c r="A290" s="37"/>
      <c r="B290" s="38"/>
      <c r="C290" s="249" t="s">
        <v>416</v>
      </c>
      <c r="D290" s="249" t="s">
        <v>212</v>
      </c>
      <c r="E290" s="250" t="s">
        <v>417</v>
      </c>
      <c r="F290" s="251" t="s">
        <v>418</v>
      </c>
      <c r="G290" s="252" t="s">
        <v>265</v>
      </c>
      <c r="H290" s="253">
        <v>7.7249999999999996</v>
      </c>
      <c r="I290" s="254"/>
      <c r="J290" s="255">
        <f>ROUND(I290*H290,2)</f>
        <v>0</v>
      </c>
      <c r="K290" s="256"/>
      <c r="L290" s="257"/>
      <c r="M290" s="258" t="s">
        <v>1</v>
      </c>
      <c r="N290" s="259" t="s">
        <v>40</v>
      </c>
      <c r="O290" s="90"/>
      <c r="P290" s="222">
        <f>O290*H290</f>
        <v>0</v>
      </c>
      <c r="Q290" s="222">
        <v>0.12</v>
      </c>
      <c r="R290" s="222">
        <f>Q290*H290</f>
        <v>0.92699999999999994</v>
      </c>
      <c r="S290" s="222">
        <v>0</v>
      </c>
      <c r="T290" s="223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24" t="s">
        <v>215</v>
      </c>
      <c r="AT290" s="224" t="s">
        <v>212</v>
      </c>
      <c r="AU290" s="224" t="s">
        <v>84</v>
      </c>
      <c r="AY290" s="16" t="s">
        <v>159</v>
      </c>
      <c r="BE290" s="225">
        <f>IF(N290="základní",J290,0)</f>
        <v>0</v>
      </c>
      <c r="BF290" s="225">
        <f>IF(N290="snížená",J290,0)</f>
        <v>0</v>
      </c>
      <c r="BG290" s="225">
        <f>IF(N290="zákl. přenesená",J290,0)</f>
        <v>0</v>
      </c>
      <c r="BH290" s="225">
        <f>IF(N290="sníž. přenesená",J290,0)</f>
        <v>0</v>
      </c>
      <c r="BI290" s="225">
        <f>IF(N290="nulová",J290,0)</f>
        <v>0</v>
      </c>
      <c r="BJ290" s="16" t="s">
        <v>80</v>
      </c>
      <c r="BK290" s="225">
        <f>ROUND(I290*H290,2)</f>
        <v>0</v>
      </c>
      <c r="BL290" s="16" t="s">
        <v>165</v>
      </c>
      <c r="BM290" s="224" t="s">
        <v>419</v>
      </c>
    </row>
    <row r="291" s="13" customFormat="1">
      <c r="A291" s="13"/>
      <c r="B291" s="226"/>
      <c r="C291" s="227"/>
      <c r="D291" s="228" t="s">
        <v>167</v>
      </c>
      <c r="E291" s="227"/>
      <c r="F291" s="230" t="s">
        <v>420</v>
      </c>
      <c r="G291" s="227"/>
      <c r="H291" s="231">
        <v>7.7249999999999996</v>
      </c>
      <c r="I291" s="232"/>
      <c r="J291" s="227"/>
      <c r="K291" s="227"/>
      <c r="L291" s="233"/>
      <c r="M291" s="234"/>
      <c r="N291" s="235"/>
      <c r="O291" s="235"/>
      <c r="P291" s="235"/>
      <c r="Q291" s="235"/>
      <c r="R291" s="235"/>
      <c r="S291" s="235"/>
      <c r="T291" s="23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7" t="s">
        <v>167</v>
      </c>
      <c r="AU291" s="237" t="s">
        <v>84</v>
      </c>
      <c r="AV291" s="13" t="s">
        <v>84</v>
      </c>
      <c r="AW291" s="13" t="s">
        <v>4</v>
      </c>
      <c r="AX291" s="13" t="s">
        <v>80</v>
      </c>
      <c r="AY291" s="237" t="s">
        <v>159</v>
      </c>
    </row>
    <row r="292" s="12" customFormat="1" ht="22.8" customHeight="1">
      <c r="A292" s="12"/>
      <c r="B292" s="196"/>
      <c r="C292" s="197"/>
      <c r="D292" s="198" t="s">
        <v>74</v>
      </c>
      <c r="E292" s="210" t="s">
        <v>226</v>
      </c>
      <c r="F292" s="210" t="s">
        <v>381</v>
      </c>
      <c r="G292" s="197"/>
      <c r="H292" s="197"/>
      <c r="I292" s="200"/>
      <c r="J292" s="211">
        <f>BK292</f>
        <v>0</v>
      </c>
      <c r="K292" s="197"/>
      <c r="L292" s="202"/>
      <c r="M292" s="203"/>
      <c r="N292" s="204"/>
      <c r="O292" s="204"/>
      <c r="P292" s="205">
        <f>SUM(P293:P299)</f>
        <v>0</v>
      </c>
      <c r="Q292" s="204"/>
      <c r="R292" s="205">
        <f>SUM(R293:R299)</f>
        <v>0.16854517999999999</v>
      </c>
      <c r="S292" s="204"/>
      <c r="T292" s="206">
        <f>SUM(T293:T299)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07" t="s">
        <v>80</v>
      </c>
      <c r="AT292" s="208" t="s">
        <v>74</v>
      </c>
      <c r="AU292" s="208" t="s">
        <v>80</v>
      </c>
      <c r="AY292" s="207" t="s">
        <v>159</v>
      </c>
      <c r="BK292" s="209">
        <f>SUM(BK293:BK299)</f>
        <v>0</v>
      </c>
    </row>
    <row r="293" s="2" customFormat="1" ht="24.15" customHeight="1">
      <c r="A293" s="37"/>
      <c r="B293" s="38"/>
      <c r="C293" s="212" t="s">
        <v>421</v>
      </c>
      <c r="D293" s="212" t="s">
        <v>161</v>
      </c>
      <c r="E293" s="213" t="s">
        <v>422</v>
      </c>
      <c r="F293" s="214" t="s">
        <v>423</v>
      </c>
      <c r="G293" s="215" t="s">
        <v>164</v>
      </c>
      <c r="H293" s="216">
        <v>9.5</v>
      </c>
      <c r="I293" s="217"/>
      <c r="J293" s="218">
        <f>ROUND(I293*H293,2)</f>
        <v>0</v>
      </c>
      <c r="K293" s="219"/>
      <c r="L293" s="43"/>
      <c r="M293" s="220" t="s">
        <v>1</v>
      </c>
      <c r="N293" s="221" t="s">
        <v>40</v>
      </c>
      <c r="O293" s="90"/>
      <c r="P293" s="222">
        <f>O293*H293</f>
        <v>0</v>
      </c>
      <c r="Q293" s="222">
        <v>3.0000000000000001E-05</v>
      </c>
      <c r="R293" s="222">
        <f>Q293*H293</f>
        <v>0.00028499999999999999</v>
      </c>
      <c r="S293" s="222">
        <v>0</v>
      </c>
      <c r="T293" s="223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24" t="s">
        <v>165</v>
      </c>
      <c r="AT293" s="224" t="s">
        <v>161</v>
      </c>
      <c r="AU293" s="224" t="s">
        <v>84</v>
      </c>
      <c r="AY293" s="16" t="s">
        <v>159</v>
      </c>
      <c r="BE293" s="225">
        <f>IF(N293="základní",J293,0)</f>
        <v>0</v>
      </c>
      <c r="BF293" s="225">
        <f>IF(N293="snížená",J293,0)</f>
        <v>0</v>
      </c>
      <c r="BG293" s="225">
        <f>IF(N293="zákl. přenesená",J293,0)</f>
        <v>0</v>
      </c>
      <c r="BH293" s="225">
        <f>IF(N293="sníž. přenesená",J293,0)</f>
        <v>0</v>
      </c>
      <c r="BI293" s="225">
        <f>IF(N293="nulová",J293,0)</f>
        <v>0</v>
      </c>
      <c r="BJ293" s="16" t="s">
        <v>80</v>
      </c>
      <c r="BK293" s="225">
        <f>ROUND(I293*H293,2)</f>
        <v>0</v>
      </c>
      <c r="BL293" s="16" t="s">
        <v>165</v>
      </c>
      <c r="BM293" s="224" t="s">
        <v>424</v>
      </c>
    </row>
    <row r="294" s="2" customFormat="1" ht="21.75" customHeight="1">
      <c r="A294" s="37"/>
      <c r="B294" s="38"/>
      <c r="C294" s="249" t="s">
        <v>425</v>
      </c>
      <c r="D294" s="249" t="s">
        <v>212</v>
      </c>
      <c r="E294" s="250" t="s">
        <v>426</v>
      </c>
      <c r="F294" s="251" t="s">
        <v>427</v>
      </c>
      <c r="G294" s="252" t="s">
        <v>183</v>
      </c>
      <c r="H294" s="253">
        <v>0.039</v>
      </c>
      <c r="I294" s="254"/>
      <c r="J294" s="255">
        <f>ROUND(I294*H294,2)</f>
        <v>0</v>
      </c>
      <c r="K294" s="256"/>
      <c r="L294" s="257"/>
      <c r="M294" s="258" t="s">
        <v>1</v>
      </c>
      <c r="N294" s="259" t="s">
        <v>40</v>
      </c>
      <c r="O294" s="90"/>
      <c r="P294" s="222">
        <f>O294*H294</f>
        <v>0</v>
      </c>
      <c r="Q294" s="222">
        <v>1</v>
      </c>
      <c r="R294" s="222">
        <f>Q294*H294</f>
        <v>0.039</v>
      </c>
      <c r="S294" s="222">
        <v>0</v>
      </c>
      <c r="T294" s="223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24" t="s">
        <v>215</v>
      </c>
      <c r="AT294" s="224" t="s">
        <v>212</v>
      </c>
      <c r="AU294" s="224" t="s">
        <v>84</v>
      </c>
      <c r="AY294" s="16" t="s">
        <v>159</v>
      </c>
      <c r="BE294" s="225">
        <f>IF(N294="základní",J294,0)</f>
        <v>0</v>
      </c>
      <c r="BF294" s="225">
        <f>IF(N294="snížená",J294,0)</f>
        <v>0</v>
      </c>
      <c r="BG294" s="225">
        <f>IF(N294="zákl. přenesená",J294,0)</f>
        <v>0</v>
      </c>
      <c r="BH294" s="225">
        <f>IF(N294="sníž. přenesená",J294,0)</f>
        <v>0</v>
      </c>
      <c r="BI294" s="225">
        <f>IF(N294="nulová",J294,0)</f>
        <v>0</v>
      </c>
      <c r="BJ294" s="16" t="s">
        <v>80</v>
      </c>
      <c r="BK294" s="225">
        <f>ROUND(I294*H294,2)</f>
        <v>0</v>
      </c>
      <c r="BL294" s="16" t="s">
        <v>165</v>
      </c>
      <c r="BM294" s="224" t="s">
        <v>428</v>
      </c>
    </row>
    <row r="295" s="13" customFormat="1">
      <c r="A295" s="13"/>
      <c r="B295" s="226"/>
      <c r="C295" s="227"/>
      <c r="D295" s="228" t="s">
        <v>167</v>
      </c>
      <c r="E295" s="229" t="s">
        <v>1</v>
      </c>
      <c r="F295" s="230" t="s">
        <v>429</v>
      </c>
      <c r="G295" s="227"/>
      <c r="H295" s="231">
        <v>0.039</v>
      </c>
      <c r="I295" s="232"/>
      <c r="J295" s="227"/>
      <c r="K295" s="227"/>
      <c r="L295" s="233"/>
      <c r="M295" s="234"/>
      <c r="N295" s="235"/>
      <c r="O295" s="235"/>
      <c r="P295" s="235"/>
      <c r="Q295" s="235"/>
      <c r="R295" s="235"/>
      <c r="S295" s="235"/>
      <c r="T295" s="23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7" t="s">
        <v>167</v>
      </c>
      <c r="AU295" s="237" t="s">
        <v>84</v>
      </c>
      <c r="AV295" s="13" t="s">
        <v>84</v>
      </c>
      <c r="AW295" s="13" t="s">
        <v>31</v>
      </c>
      <c r="AX295" s="13" t="s">
        <v>80</v>
      </c>
      <c r="AY295" s="237" t="s">
        <v>159</v>
      </c>
    </row>
    <row r="296" s="2" customFormat="1" ht="16.5" customHeight="1">
      <c r="A296" s="37"/>
      <c r="B296" s="38"/>
      <c r="C296" s="212" t="s">
        <v>430</v>
      </c>
      <c r="D296" s="212" t="s">
        <v>161</v>
      </c>
      <c r="E296" s="213" t="s">
        <v>431</v>
      </c>
      <c r="F296" s="214" t="s">
        <v>432</v>
      </c>
      <c r="G296" s="215" t="s">
        <v>164</v>
      </c>
      <c r="H296" s="216">
        <v>4.3179999999999996</v>
      </c>
      <c r="I296" s="217"/>
      <c r="J296" s="218">
        <f>ROUND(I296*H296,2)</f>
        <v>0</v>
      </c>
      <c r="K296" s="219"/>
      <c r="L296" s="43"/>
      <c r="M296" s="220" t="s">
        <v>1</v>
      </c>
      <c r="N296" s="221" t="s">
        <v>40</v>
      </c>
      <c r="O296" s="90"/>
      <c r="P296" s="222">
        <f>O296*H296</f>
        <v>0</v>
      </c>
      <c r="Q296" s="222">
        <v>0.029010000000000001</v>
      </c>
      <c r="R296" s="222">
        <f>Q296*H296</f>
        <v>0.12526518</v>
      </c>
      <c r="S296" s="222">
        <v>0</v>
      </c>
      <c r="T296" s="223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24" t="s">
        <v>165</v>
      </c>
      <c r="AT296" s="224" t="s">
        <v>161</v>
      </c>
      <c r="AU296" s="224" t="s">
        <v>84</v>
      </c>
      <c r="AY296" s="16" t="s">
        <v>159</v>
      </c>
      <c r="BE296" s="225">
        <f>IF(N296="základní",J296,0)</f>
        <v>0</v>
      </c>
      <c r="BF296" s="225">
        <f>IF(N296="snížená",J296,0)</f>
        <v>0</v>
      </c>
      <c r="BG296" s="225">
        <f>IF(N296="zákl. přenesená",J296,0)</f>
        <v>0</v>
      </c>
      <c r="BH296" s="225">
        <f>IF(N296="sníž. přenesená",J296,0)</f>
        <v>0</v>
      </c>
      <c r="BI296" s="225">
        <f>IF(N296="nulová",J296,0)</f>
        <v>0</v>
      </c>
      <c r="BJ296" s="16" t="s">
        <v>80</v>
      </c>
      <c r="BK296" s="225">
        <f>ROUND(I296*H296,2)</f>
        <v>0</v>
      </c>
      <c r="BL296" s="16" t="s">
        <v>165</v>
      </c>
      <c r="BM296" s="224" t="s">
        <v>433</v>
      </c>
    </row>
    <row r="297" s="13" customFormat="1">
      <c r="A297" s="13"/>
      <c r="B297" s="226"/>
      <c r="C297" s="227"/>
      <c r="D297" s="228" t="s">
        <v>167</v>
      </c>
      <c r="E297" s="229" t="s">
        <v>1</v>
      </c>
      <c r="F297" s="230" t="s">
        <v>434</v>
      </c>
      <c r="G297" s="227"/>
      <c r="H297" s="231">
        <v>4.3179999999999996</v>
      </c>
      <c r="I297" s="232"/>
      <c r="J297" s="227"/>
      <c r="K297" s="227"/>
      <c r="L297" s="233"/>
      <c r="M297" s="234"/>
      <c r="N297" s="235"/>
      <c r="O297" s="235"/>
      <c r="P297" s="235"/>
      <c r="Q297" s="235"/>
      <c r="R297" s="235"/>
      <c r="S297" s="235"/>
      <c r="T297" s="23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7" t="s">
        <v>167</v>
      </c>
      <c r="AU297" s="237" t="s">
        <v>84</v>
      </c>
      <c r="AV297" s="13" t="s">
        <v>84</v>
      </c>
      <c r="AW297" s="13" t="s">
        <v>31</v>
      </c>
      <c r="AX297" s="13" t="s">
        <v>80</v>
      </c>
      <c r="AY297" s="237" t="s">
        <v>159</v>
      </c>
    </row>
    <row r="298" s="2" customFormat="1" ht="24.15" customHeight="1">
      <c r="A298" s="37"/>
      <c r="B298" s="38"/>
      <c r="C298" s="212" t="s">
        <v>435</v>
      </c>
      <c r="D298" s="212" t="s">
        <v>161</v>
      </c>
      <c r="E298" s="213" t="s">
        <v>392</v>
      </c>
      <c r="F298" s="214" t="s">
        <v>393</v>
      </c>
      <c r="G298" s="215" t="s">
        <v>265</v>
      </c>
      <c r="H298" s="216">
        <v>7.5</v>
      </c>
      <c r="I298" s="217"/>
      <c r="J298" s="218">
        <f>ROUND(I298*H298,2)</f>
        <v>0</v>
      </c>
      <c r="K298" s="219"/>
      <c r="L298" s="43"/>
      <c r="M298" s="220" t="s">
        <v>1</v>
      </c>
      <c r="N298" s="221" t="s">
        <v>40</v>
      </c>
      <c r="O298" s="90"/>
      <c r="P298" s="222">
        <f>O298*H298</f>
        <v>0</v>
      </c>
      <c r="Q298" s="222">
        <v>0.00046999999999999999</v>
      </c>
      <c r="R298" s="222">
        <f>Q298*H298</f>
        <v>0.0035249999999999999</v>
      </c>
      <c r="S298" s="222">
        <v>0</v>
      </c>
      <c r="T298" s="223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24" t="s">
        <v>165</v>
      </c>
      <c r="AT298" s="224" t="s">
        <v>161</v>
      </c>
      <c r="AU298" s="224" t="s">
        <v>84</v>
      </c>
      <c r="AY298" s="16" t="s">
        <v>159</v>
      </c>
      <c r="BE298" s="225">
        <f>IF(N298="základní",J298,0)</f>
        <v>0</v>
      </c>
      <c r="BF298" s="225">
        <f>IF(N298="snížená",J298,0)</f>
        <v>0</v>
      </c>
      <c r="BG298" s="225">
        <f>IF(N298="zákl. přenesená",J298,0)</f>
        <v>0</v>
      </c>
      <c r="BH298" s="225">
        <f>IF(N298="sníž. přenesená",J298,0)</f>
        <v>0</v>
      </c>
      <c r="BI298" s="225">
        <f>IF(N298="nulová",J298,0)</f>
        <v>0</v>
      </c>
      <c r="BJ298" s="16" t="s">
        <v>80</v>
      </c>
      <c r="BK298" s="225">
        <f>ROUND(I298*H298,2)</f>
        <v>0</v>
      </c>
      <c r="BL298" s="16" t="s">
        <v>165</v>
      </c>
      <c r="BM298" s="224" t="s">
        <v>436</v>
      </c>
    </row>
    <row r="299" s="2" customFormat="1" ht="24.15" customHeight="1">
      <c r="A299" s="37"/>
      <c r="B299" s="38"/>
      <c r="C299" s="212" t="s">
        <v>437</v>
      </c>
      <c r="D299" s="212" t="s">
        <v>161</v>
      </c>
      <c r="E299" s="213" t="s">
        <v>438</v>
      </c>
      <c r="F299" s="214" t="s">
        <v>439</v>
      </c>
      <c r="G299" s="215" t="s">
        <v>290</v>
      </c>
      <c r="H299" s="216">
        <v>1</v>
      </c>
      <c r="I299" s="217"/>
      <c r="J299" s="218">
        <f>ROUND(I299*H299,2)</f>
        <v>0</v>
      </c>
      <c r="K299" s="219"/>
      <c r="L299" s="43"/>
      <c r="M299" s="220" t="s">
        <v>1</v>
      </c>
      <c r="N299" s="221" t="s">
        <v>40</v>
      </c>
      <c r="O299" s="90"/>
      <c r="P299" s="222">
        <f>O299*H299</f>
        <v>0</v>
      </c>
      <c r="Q299" s="222">
        <v>0.00046999999999999999</v>
      </c>
      <c r="R299" s="222">
        <f>Q299*H299</f>
        <v>0.00046999999999999999</v>
      </c>
      <c r="S299" s="222">
        <v>0</v>
      </c>
      <c r="T299" s="223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24" t="s">
        <v>165</v>
      </c>
      <c r="AT299" s="224" t="s">
        <v>161</v>
      </c>
      <c r="AU299" s="224" t="s">
        <v>84</v>
      </c>
      <c r="AY299" s="16" t="s">
        <v>159</v>
      </c>
      <c r="BE299" s="225">
        <f>IF(N299="základní",J299,0)</f>
        <v>0</v>
      </c>
      <c r="BF299" s="225">
        <f>IF(N299="snížená",J299,0)</f>
        <v>0</v>
      </c>
      <c r="BG299" s="225">
        <f>IF(N299="zákl. přenesená",J299,0)</f>
        <v>0</v>
      </c>
      <c r="BH299" s="225">
        <f>IF(N299="sníž. přenesená",J299,0)</f>
        <v>0</v>
      </c>
      <c r="BI299" s="225">
        <f>IF(N299="nulová",J299,0)</f>
        <v>0</v>
      </c>
      <c r="BJ299" s="16" t="s">
        <v>80</v>
      </c>
      <c r="BK299" s="225">
        <f>ROUND(I299*H299,2)</f>
        <v>0</v>
      </c>
      <c r="BL299" s="16" t="s">
        <v>165</v>
      </c>
      <c r="BM299" s="224" t="s">
        <v>440</v>
      </c>
    </row>
    <row r="300" s="12" customFormat="1" ht="25.92" customHeight="1">
      <c r="A300" s="12"/>
      <c r="B300" s="196"/>
      <c r="C300" s="197"/>
      <c r="D300" s="198" t="s">
        <v>74</v>
      </c>
      <c r="E300" s="199" t="s">
        <v>441</v>
      </c>
      <c r="F300" s="199" t="s">
        <v>442</v>
      </c>
      <c r="G300" s="197"/>
      <c r="H300" s="197"/>
      <c r="I300" s="200"/>
      <c r="J300" s="201">
        <f>BK300</f>
        <v>0</v>
      </c>
      <c r="K300" s="197"/>
      <c r="L300" s="202"/>
      <c r="M300" s="203"/>
      <c r="N300" s="204"/>
      <c r="O300" s="204"/>
      <c r="P300" s="205">
        <f>P301+P311+P315+P320</f>
        <v>0</v>
      </c>
      <c r="Q300" s="204"/>
      <c r="R300" s="205">
        <f>R301+R311+R315+R320</f>
        <v>29.050035000000001</v>
      </c>
      <c r="S300" s="204"/>
      <c r="T300" s="206">
        <f>T301+T311+T315+T320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7" t="s">
        <v>80</v>
      </c>
      <c r="AT300" s="208" t="s">
        <v>74</v>
      </c>
      <c r="AU300" s="208" t="s">
        <v>75</v>
      </c>
      <c r="AY300" s="207" t="s">
        <v>159</v>
      </c>
      <c r="BK300" s="209">
        <f>BK301+BK311+BK315+BK320</f>
        <v>0</v>
      </c>
    </row>
    <row r="301" s="12" customFormat="1" ht="22.8" customHeight="1">
      <c r="A301" s="12"/>
      <c r="B301" s="196"/>
      <c r="C301" s="197"/>
      <c r="D301" s="198" t="s">
        <v>74</v>
      </c>
      <c r="E301" s="210" t="s">
        <v>80</v>
      </c>
      <c r="F301" s="210" t="s">
        <v>160</v>
      </c>
      <c r="G301" s="197"/>
      <c r="H301" s="197"/>
      <c r="I301" s="200"/>
      <c r="J301" s="211">
        <f>BK301</f>
        <v>0</v>
      </c>
      <c r="K301" s="197"/>
      <c r="L301" s="202"/>
      <c r="M301" s="203"/>
      <c r="N301" s="204"/>
      <c r="O301" s="204"/>
      <c r="P301" s="205">
        <f>SUM(P302:P310)</f>
        <v>0</v>
      </c>
      <c r="Q301" s="204"/>
      <c r="R301" s="205">
        <f>SUM(R302:R310)</f>
        <v>0</v>
      </c>
      <c r="S301" s="204"/>
      <c r="T301" s="206">
        <f>SUM(T302:T310)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07" t="s">
        <v>80</v>
      </c>
      <c r="AT301" s="208" t="s">
        <v>74</v>
      </c>
      <c r="AU301" s="208" t="s">
        <v>80</v>
      </c>
      <c r="AY301" s="207" t="s">
        <v>159</v>
      </c>
      <c r="BK301" s="209">
        <f>SUM(BK302:BK310)</f>
        <v>0</v>
      </c>
    </row>
    <row r="302" s="2" customFormat="1" ht="33" customHeight="1">
      <c r="A302" s="37"/>
      <c r="B302" s="38"/>
      <c r="C302" s="212" t="s">
        <v>443</v>
      </c>
      <c r="D302" s="212" t="s">
        <v>161</v>
      </c>
      <c r="E302" s="213" t="s">
        <v>348</v>
      </c>
      <c r="F302" s="214" t="s">
        <v>349</v>
      </c>
      <c r="G302" s="215" t="s">
        <v>177</v>
      </c>
      <c r="H302" s="216">
        <v>16.5</v>
      </c>
      <c r="I302" s="217"/>
      <c r="J302" s="218">
        <f>ROUND(I302*H302,2)</f>
        <v>0</v>
      </c>
      <c r="K302" s="219"/>
      <c r="L302" s="43"/>
      <c r="M302" s="220" t="s">
        <v>1</v>
      </c>
      <c r="N302" s="221" t="s">
        <v>40</v>
      </c>
      <c r="O302" s="90"/>
      <c r="P302" s="222">
        <f>O302*H302</f>
        <v>0</v>
      </c>
      <c r="Q302" s="222">
        <v>0</v>
      </c>
      <c r="R302" s="222">
        <f>Q302*H302</f>
        <v>0</v>
      </c>
      <c r="S302" s="222">
        <v>0</v>
      </c>
      <c r="T302" s="223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224" t="s">
        <v>165</v>
      </c>
      <c r="AT302" s="224" t="s">
        <v>161</v>
      </c>
      <c r="AU302" s="224" t="s">
        <v>84</v>
      </c>
      <c r="AY302" s="16" t="s">
        <v>159</v>
      </c>
      <c r="BE302" s="225">
        <f>IF(N302="základní",J302,0)</f>
        <v>0</v>
      </c>
      <c r="BF302" s="225">
        <f>IF(N302="snížená",J302,0)</f>
        <v>0</v>
      </c>
      <c r="BG302" s="225">
        <f>IF(N302="zákl. přenesená",J302,0)</f>
        <v>0</v>
      </c>
      <c r="BH302" s="225">
        <f>IF(N302="sníž. přenesená",J302,0)</f>
        <v>0</v>
      </c>
      <c r="BI302" s="225">
        <f>IF(N302="nulová",J302,0)</f>
        <v>0</v>
      </c>
      <c r="BJ302" s="16" t="s">
        <v>80</v>
      </c>
      <c r="BK302" s="225">
        <f>ROUND(I302*H302,2)</f>
        <v>0</v>
      </c>
      <c r="BL302" s="16" t="s">
        <v>165</v>
      </c>
      <c r="BM302" s="224" t="s">
        <v>444</v>
      </c>
    </row>
    <row r="303" s="13" customFormat="1">
      <c r="A303" s="13"/>
      <c r="B303" s="226"/>
      <c r="C303" s="227"/>
      <c r="D303" s="228" t="s">
        <v>167</v>
      </c>
      <c r="E303" s="229" t="s">
        <v>98</v>
      </c>
      <c r="F303" s="230" t="s">
        <v>445</v>
      </c>
      <c r="G303" s="227"/>
      <c r="H303" s="231">
        <v>16.5</v>
      </c>
      <c r="I303" s="232"/>
      <c r="J303" s="227"/>
      <c r="K303" s="227"/>
      <c r="L303" s="233"/>
      <c r="M303" s="234"/>
      <c r="N303" s="235"/>
      <c r="O303" s="235"/>
      <c r="P303" s="235"/>
      <c r="Q303" s="235"/>
      <c r="R303" s="235"/>
      <c r="S303" s="235"/>
      <c r="T303" s="23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7" t="s">
        <v>167</v>
      </c>
      <c r="AU303" s="237" t="s">
        <v>84</v>
      </c>
      <c r="AV303" s="13" t="s">
        <v>84</v>
      </c>
      <c r="AW303" s="13" t="s">
        <v>31</v>
      </c>
      <c r="AX303" s="13" t="s">
        <v>80</v>
      </c>
      <c r="AY303" s="237" t="s">
        <v>159</v>
      </c>
    </row>
    <row r="304" s="2" customFormat="1" ht="37.8" customHeight="1">
      <c r="A304" s="37"/>
      <c r="B304" s="38"/>
      <c r="C304" s="212" t="s">
        <v>446</v>
      </c>
      <c r="D304" s="212" t="s">
        <v>161</v>
      </c>
      <c r="E304" s="213" t="s">
        <v>175</v>
      </c>
      <c r="F304" s="214" t="s">
        <v>176</v>
      </c>
      <c r="G304" s="215" t="s">
        <v>177</v>
      </c>
      <c r="H304" s="216">
        <v>16.5</v>
      </c>
      <c r="I304" s="217"/>
      <c r="J304" s="218">
        <f>ROUND(I304*H304,2)</f>
        <v>0</v>
      </c>
      <c r="K304" s="219"/>
      <c r="L304" s="43"/>
      <c r="M304" s="220" t="s">
        <v>1</v>
      </c>
      <c r="N304" s="221" t="s">
        <v>40</v>
      </c>
      <c r="O304" s="90"/>
      <c r="P304" s="222">
        <f>O304*H304</f>
        <v>0</v>
      </c>
      <c r="Q304" s="222">
        <v>0</v>
      </c>
      <c r="R304" s="222">
        <f>Q304*H304</f>
        <v>0</v>
      </c>
      <c r="S304" s="222">
        <v>0</v>
      </c>
      <c r="T304" s="223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224" t="s">
        <v>165</v>
      </c>
      <c r="AT304" s="224" t="s">
        <v>161</v>
      </c>
      <c r="AU304" s="224" t="s">
        <v>84</v>
      </c>
      <c r="AY304" s="16" t="s">
        <v>159</v>
      </c>
      <c r="BE304" s="225">
        <f>IF(N304="základní",J304,0)</f>
        <v>0</v>
      </c>
      <c r="BF304" s="225">
        <f>IF(N304="snížená",J304,0)</f>
        <v>0</v>
      </c>
      <c r="BG304" s="225">
        <f>IF(N304="zákl. přenesená",J304,0)</f>
        <v>0</v>
      </c>
      <c r="BH304" s="225">
        <f>IF(N304="sníž. přenesená",J304,0)</f>
        <v>0</v>
      </c>
      <c r="BI304" s="225">
        <f>IF(N304="nulová",J304,0)</f>
        <v>0</v>
      </c>
      <c r="BJ304" s="16" t="s">
        <v>80</v>
      </c>
      <c r="BK304" s="225">
        <f>ROUND(I304*H304,2)</f>
        <v>0</v>
      </c>
      <c r="BL304" s="16" t="s">
        <v>165</v>
      </c>
      <c r="BM304" s="224" t="s">
        <v>447</v>
      </c>
    </row>
    <row r="305" s="13" customFormat="1">
      <c r="A305" s="13"/>
      <c r="B305" s="226"/>
      <c r="C305" s="227"/>
      <c r="D305" s="228" t="s">
        <v>167</v>
      </c>
      <c r="E305" s="229" t="s">
        <v>82</v>
      </c>
      <c r="F305" s="230" t="s">
        <v>98</v>
      </c>
      <c r="G305" s="227"/>
      <c r="H305" s="231">
        <v>16.5</v>
      </c>
      <c r="I305" s="232"/>
      <c r="J305" s="227"/>
      <c r="K305" s="227"/>
      <c r="L305" s="233"/>
      <c r="M305" s="234"/>
      <c r="N305" s="235"/>
      <c r="O305" s="235"/>
      <c r="P305" s="235"/>
      <c r="Q305" s="235"/>
      <c r="R305" s="235"/>
      <c r="S305" s="235"/>
      <c r="T305" s="23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7" t="s">
        <v>167</v>
      </c>
      <c r="AU305" s="237" t="s">
        <v>84</v>
      </c>
      <c r="AV305" s="13" t="s">
        <v>84</v>
      </c>
      <c r="AW305" s="13" t="s">
        <v>31</v>
      </c>
      <c r="AX305" s="13" t="s">
        <v>80</v>
      </c>
      <c r="AY305" s="237" t="s">
        <v>159</v>
      </c>
    </row>
    <row r="306" s="2" customFormat="1" ht="24.15" customHeight="1">
      <c r="A306" s="37"/>
      <c r="B306" s="38"/>
      <c r="C306" s="212" t="s">
        <v>448</v>
      </c>
      <c r="D306" s="212" t="s">
        <v>161</v>
      </c>
      <c r="E306" s="213" t="s">
        <v>181</v>
      </c>
      <c r="F306" s="214" t="s">
        <v>182</v>
      </c>
      <c r="G306" s="215" t="s">
        <v>183</v>
      </c>
      <c r="H306" s="216">
        <v>30.524999999999999</v>
      </c>
      <c r="I306" s="217"/>
      <c r="J306" s="218">
        <f>ROUND(I306*H306,2)</f>
        <v>0</v>
      </c>
      <c r="K306" s="219"/>
      <c r="L306" s="43"/>
      <c r="M306" s="220" t="s">
        <v>1</v>
      </c>
      <c r="N306" s="221" t="s">
        <v>40</v>
      </c>
      <c r="O306" s="90"/>
      <c r="P306" s="222">
        <f>O306*H306</f>
        <v>0</v>
      </c>
      <c r="Q306" s="222">
        <v>0</v>
      </c>
      <c r="R306" s="222">
        <f>Q306*H306</f>
        <v>0</v>
      </c>
      <c r="S306" s="222">
        <v>0</v>
      </c>
      <c r="T306" s="223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24" t="s">
        <v>165</v>
      </c>
      <c r="AT306" s="224" t="s">
        <v>161</v>
      </c>
      <c r="AU306" s="224" t="s">
        <v>84</v>
      </c>
      <c r="AY306" s="16" t="s">
        <v>159</v>
      </c>
      <c r="BE306" s="225">
        <f>IF(N306="základní",J306,0)</f>
        <v>0</v>
      </c>
      <c r="BF306" s="225">
        <f>IF(N306="snížená",J306,0)</f>
        <v>0</v>
      </c>
      <c r="BG306" s="225">
        <f>IF(N306="zákl. přenesená",J306,0)</f>
        <v>0</v>
      </c>
      <c r="BH306" s="225">
        <f>IF(N306="sníž. přenesená",J306,0)</f>
        <v>0</v>
      </c>
      <c r="BI306" s="225">
        <f>IF(N306="nulová",J306,0)</f>
        <v>0</v>
      </c>
      <c r="BJ306" s="16" t="s">
        <v>80</v>
      </c>
      <c r="BK306" s="225">
        <f>ROUND(I306*H306,2)</f>
        <v>0</v>
      </c>
      <c r="BL306" s="16" t="s">
        <v>165</v>
      </c>
      <c r="BM306" s="224" t="s">
        <v>449</v>
      </c>
    </row>
    <row r="307" s="13" customFormat="1">
      <c r="A307" s="13"/>
      <c r="B307" s="226"/>
      <c r="C307" s="227"/>
      <c r="D307" s="228" t="s">
        <v>167</v>
      </c>
      <c r="E307" s="229" t="s">
        <v>1</v>
      </c>
      <c r="F307" s="230" t="s">
        <v>450</v>
      </c>
      <c r="G307" s="227"/>
      <c r="H307" s="231">
        <v>30.524999999999999</v>
      </c>
      <c r="I307" s="232"/>
      <c r="J307" s="227"/>
      <c r="K307" s="227"/>
      <c r="L307" s="233"/>
      <c r="M307" s="234"/>
      <c r="N307" s="235"/>
      <c r="O307" s="235"/>
      <c r="P307" s="235"/>
      <c r="Q307" s="235"/>
      <c r="R307" s="235"/>
      <c r="S307" s="235"/>
      <c r="T307" s="23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7" t="s">
        <v>167</v>
      </c>
      <c r="AU307" s="237" t="s">
        <v>84</v>
      </c>
      <c r="AV307" s="13" t="s">
        <v>84</v>
      </c>
      <c r="AW307" s="13" t="s">
        <v>31</v>
      </c>
      <c r="AX307" s="13" t="s">
        <v>80</v>
      </c>
      <c r="AY307" s="237" t="s">
        <v>159</v>
      </c>
    </row>
    <row r="308" s="2" customFormat="1" ht="16.5" customHeight="1">
      <c r="A308" s="37"/>
      <c r="B308" s="38"/>
      <c r="C308" s="212" t="s">
        <v>451</v>
      </c>
      <c r="D308" s="212" t="s">
        <v>161</v>
      </c>
      <c r="E308" s="213" t="s">
        <v>186</v>
      </c>
      <c r="F308" s="214" t="s">
        <v>187</v>
      </c>
      <c r="G308" s="215" t="s">
        <v>177</v>
      </c>
      <c r="H308" s="216">
        <v>16.5</v>
      </c>
      <c r="I308" s="217"/>
      <c r="J308" s="218">
        <f>ROUND(I308*H308,2)</f>
        <v>0</v>
      </c>
      <c r="K308" s="219"/>
      <c r="L308" s="43"/>
      <c r="M308" s="220" t="s">
        <v>1</v>
      </c>
      <c r="N308" s="221" t="s">
        <v>40</v>
      </c>
      <c r="O308" s="90"/>
      <c r="P308" s="222">
        <f>O308*H308</f>
        <v>0</v>
      </c>
      <c r="Q308" s="222">
        <v>0</v>
      </c>
      <c r="R308" s="222">
        <f>Q308*H308</f>
        <v>0</v>
      </c>
      <c r="S308" s="222">
        <v>0</v>
      </c>
      <c r="T308" s="223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24" t="s">
        <v>165</v>
      </c>
      <c r="AT308" s="224" t="s">
        <v>161</v>
      </c>
      <c r="AU308" s="224" t="s">
        <v>84</v>
      </c>
      <c r="AY308" s="16" t="s">
        <v>159</v>
      </c>
      <c r="BE308" s="225">
        <f>IF(N308="základní",J308,0)</f>
        <v>0</v>
      </c>
      <c r="BF308" s="225">
        <f>IF(N308="snížená",J308,0)</f>
        <v>0</v>
      </c>
      <c r="BG308" s="225">
        <f>IF(N308="zákl. přenesená",J308,0)</f>
        <v>0</v>
      </c>
      <c r="BH308" s="225">
        <f>IF(N308="sníž. přenesená",J308,0)</f>
        <v>0</v>
      </c>
      <c r="BI308" s="225">
        <f>IF(N308="nulová",J308,0)</f>
        <v>0</v>
      </c>
      <c r="BJ308" s="16" t="s">
        <v>80</v>
      </c>
      <c r="BK308" s="225">
        <f>ROUND(I308*H308,2)</f>
        <v>0</v>
      </c>
      <c r="BL308" s="16" t="s">
        <v>165</v>
      </c>
      <c r="BM308" s="224" t="s">
        <v>452</v>
      </c>
    </row>
    <row r="309" s="13" customFormat="1">
      <c r="A309" s="13"/>
      <c r="B309" s="226"/>
      <c r="C309" s="227"/>
      <c r="D309" s="228" t="s">
        <v>167</v>
      </c>
      <c r="E309" s="229" t="s">
        <v>1</v>
      </c>
      <c r="F309" s="230" t="s">
        <v>82</v>
      </c>
      <c r="G309" s="227"/>
      <c r="H309" s="231">
        <v>16.5</v>
      </c>
      <c r="I309" s="232"/>
      <c r="J309" s="227"/>
      <c r="K309" s="227"/>
      <c r="L309" s="233"/>
      <c r="M309" s="234"/>
      <c r="N309" s="235"/>
      <c r="O309" s="235"/>
      <c r="P309" s="235"/>
      <c r="Q309" s="235"/>
      <c r="R309" s="235"/>
      <c r="S309" s="235"/>
      <c r="T309" s="23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7" t="s">
        <v>167</v>
      </c>
      <c r="AU309" s="237" t="s">
        <v>84</v>
      </c>
      <c r="AV309" s="13" t="s">
        <v>84</v>
      </c>
      <c r="AW309" s="13" t="s">
        <v>31</v>
      </c>
      <c r="AX309" s="13" t="s">
        <v>80</v>
      </c>
      <c r="AY309" s="237" t="s">
        <v>159</v>
      </c>
    </row>
    <row r="310" s="2" customFormat="1" ht="24.15" customHeight="1">
      <c r="A310" s="37"/>
      <c r="B310" s="38"/>
      <c r="C310" s="212" t="s">
        <v>453</v>
      </c>
      <c r="D310" s="212" t="s">
        <v>161</v>
      </c>
      <c r="E310" s="213" t="s">
        <v>360</v>
      </c>
      <c r="F310" s="214" t="s">
        <v>361</v>
      </c>
      <c r="G310" s="215" t="s">
        <v>265</v>
      </c>
      <c r="H310" s="216">
        <v>66</v>
      </c>
      <c r="I310" s="217"/>
      <c r="J310" s="218">
        <f>ROUND(I310*H310,2)</f>
        <v>0</v>
      </c>
      <c r="K310" s="219"/>
      <c r="L310" s="43"/>
      <c r="M310" s="220" t="s">
        <v>1</v>
      </c>
      <c r="N310" s="221" t="s">
        <v>40</v>
      </c>
      <c r="O310" s="90"/>
      <c r="P310" s="222">
        <f>O310*H310</f>
        <v>0</v>
      </c>
      <c r="Q310" s="222">
        <v>0</v>
      </c>
      <c r="R310" s="222">
        <f>Q310*H310</f>
        <v>0</v>
      </c>
      <c r="S310" s="222">
        <v>0</v>
      </c>
      <c r="T310" s="223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24" t="s">
        <v>165</v>
      </c>
      <c r="AT310" s="224" t="s">
        <v>161</v>
      </c>
      <c r="AU310" s="224" t="s">
        <v>84</v>
      </c>
      <c r="AY310" s="16" t="s">
        <v>159</v>
      </c>
      <c r="BE310" s="225">
        <f>IF(N310="základní",J310,0)</f>
        <v>0</v>
      </c>
      <c r="BF310" s="225">
        <f>IF(N310="snížená",J310,0)</f>
        <v>0</v>
      </c>
      <c r="BG310" s="225">
        <f>IF(N310="zákl. přenesená",J310,0)</f>
        <v>0</v>
      </c>
      <c r="BH310" s="225">
        <f>IF(N310="sníž. přenesená",J310,0)</f>
        <v>0</v>
      </c>
      <c r="BI310" s="225">
        <f>IF(N310="nulová",J310,0)</f>
        <v>0</v>
      </c>
      <c r="BJ310" s="16" t="s">
        <v>80</v>
      </c>
      <c r="BK310" s="225">
        <f>ROUND(I310*H310,2)</f>
        <v>0</v>
      </c>
      <c r="BL310" s="16" t="s">
        <v>165</v>
      </c>
      <c r="BM310" s="224" t="s">
        <v>454</v>
      </c>
    </row>
    <row r="311" s="12" customFormat="1" ht="22.8" customHeight="1">
      <c r="A311" s="12"/>
      <c r="B311" s="196"/>
      <c r="C311" s="197"/>
      <c r="D311" s="198" t="s">
        <v>74</v>
      </c>
      <c r="E311" s="210" t="s">
        <v>180</v>
      </c>
      <c r="F311" s="210" t="s">
        <v>200</v>
      </c>
      <c r="G311" s="197"/>
      <c r="H311" s="197"/>
      <c r="I311" s="200"/>
      <c r="J311" s="211">
        <f>BK311</f>
        <v>0</v>
      </c>
      <c r="K311" s="197"/>
      <c r="L311" s="202"/>
      <c r="M311" s="203"/>
      <c r="N311" s="204"/>
      <c r="O311" s="204"/>
      <c r="P311" s="205">
        <f>SUM(P312:P314)</f>
        <v>0</v>
      </c>
      <c r="Q311" s="204"/>
      <c r="R311" s="205">
        <f>SUM(R312:R314)</f>
        <v>2.75664</v>
      </c>
      <c r="S311" s="204"/>
      <c r="T311" s="206">
        <f>SUM(T312:T314)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7" t="s">
        <v>80</v>
      </c>
      <c r="AT311" s="208" t="s">
        <v>74</v>
      </c>
      <c r="AU311" s="208" t="s">
        <v>80</v>
      </c>
      <c r="AY311" s="207" t="s">
        <v>159</v>
      </c>
      <c r="BK311" s="209">
        <f>SUM(BK312:BK314)</f>
        <v>0</v>
      </c>
    </row>
    <row r="312" s="2" customFormat="1" ht="24.15" customHeight="1">
      <c r="A312" s="37"/>
      <c r="B312" s="38"/>
      <c r="C312" s="212" t="s">
        <v>455</v>
      </c>
      <c r="D312" s="212" t="s">
        <v>161</v>
      </c>
      <c r="E312" s="213" t="s">
        <v>456</v>
      </c>
      <c r="F312" s="214" t="s">
        <v>457</v>
      </c>
      <c r="G312" s="215" t="s">
        <v>164</v>
      </c>
      <c r="H312" s="216">
        <v>12</v>
      </c>
      <c r="I312" s="217"/>
      <c r="J312" s="218">
        <f>ROUND(I312*H312,2)</f>
        <v>0</v>
      </c>
      <c r="K312" s="219"/>
      <c r="L312" s="43"/>
      <c r="M312" s="220" t="s">
        <v>1</v>
      </c>
      <c r="N312" s="221" t="s">
        <v>40</v>
      </c>
      <c r="O312" s="90"/>
      <c r="P312" s="222">
        <f>O312*H312</f>
        <v>0</v>
      </c>
      <c r="Q312" s="222">
        <v>0.12064</v>
      </c>
      <c r="R312" s="222">
        <f>Q312*H312</f>
        <v>1.4476800000000001</v>
      </c>
      <c r="S312" s="222">
        <v>0</v>
      </c>
      <c r="T312" s="223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24" t="s">
        <v>165</v>
      </c>
      <c r="AT312" s="224" t="s">
        <v>161</v>
      </c>
      <c r="AU312" s="224" t="s">
        <v>84</v>
      </c>
      <c r="AY312" s="16" t="s">
        <v>159</v>
      </c>
      <c r="BE312" s="225">
        <f>IF(N312="základní",J312,0)</f>
        <v>0</v>
      </c>
      <c r="BF312" s="225">
        <f>IF(N312="snížená",J312,0)</f>
        <v>0</v>
      </c>
      <c r="BG312" s="225">
        <f>IF(N312="zákl. přenesená",J312,0)</f>
        <v>0</v>
      </c>
      <c r="BH312" s="225">
        <f>IF(N312="sníž. přenesená",J312,0)</f>
        <v>0</v>
      </c>
      <c r="BI312" s="225">
        <f>IF(N312="nulová",J312,0)</f>
        <v>0</v>
      </c>
      <c r="BJ312" s="16" t="s">
        <v>80</v>
      </c>
      <c r="BK312" s="225">
        <f>ROUND(I312*H312,2)</f>
        <v>0</v>
      </c>
      <c r="BL312" s="16" t="s">
        <v>165</v>
      </c>
      <c r="BM312" s="224" t="s">
        <v>458</v>
      </c>
    </row>
    <row r="313" s="2" customFormat="1" ht="24.15" customHeight="1">
      <c r="A313" s="37"/>
      <c r="B313" s="38"/>
      <c r="C313" s="249" t="s">
        <v>459</v>
      </c>
      <c r="D313" s="249" t="s">
        <v>212</v>
      </c>
      <c r="E313" s="250" t="s">
        <v>460</v>
      </c>
      <c r="F313" s="251" t="s">
        <v>461</v>
      </c>
      <c r="G313" s="252" t="s">
        <v>204</v>
      </c>
      <c r="H313" s="253">
        <v>109.08</v>
      </c>
      <c r="I313" s="254"/>
      <c r="J313" s="255">
        <f>ROUND(I313*H313,2)</f>
        <v>0</v>
      </c>
      <c r="K313" s="256"/>
      <c r="L313" s="257"/>
      <c r="M313" s="258" t="s">
        <v>1</v>
      </c>
      <c r="N313" s="259" t="s">
        <v>40</v>
      </c>
      <c r="O313" s="90"/>
      <c r="P313" s="222">
        <f>O313*H313</f>
        <v>0</v>
      </c>
      <c r="Q313" s="222">
        <v>0.012</v>
      </c>
      <c r="R313" s="222">
        <f>Q313*H313</f>
        <v>1.3089599999999999</v>
      </c>
      <c r="S313" s="222">
        <v>0</v>
      </c>
      <c r="T313" s="223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24" t="s">
        <v>215</v>
      </c>
      <c r="AT313" s="224" t="s">
        <v>212</v>
      </c>
      <c r="AU313" s="224" t="s">
        <v>84</v>
      </c>
      <c r="AY313" s="16" t="s">
        <v>159</v>
      </c>
      <c r="BE313" s="225">
        <f>IF(N313="základní",J313,0)</f>
        <v>0</v>
      </c>
      <c r="BF313" s="225">
        <f>IF(N313="snížená",J313,0)</f>
        <v>0</v>
      </c>
      <c r="BG313" s="225">
        <f>IF(N313="zákl. přenesená",J313,0)</f>
        <v>0</v>
      </c>
      <c r="BH313" s="225">
        <f>IF(N313="sníž. přenesená",J313,0)</f>
        <v>0</v>
      </c>
      <c r="BI313" s="225">
        <f>IF(N313="nulová",J313,0)</f>
        <v>0</v>
      </c>
      <c r="BJ313" s="16" t="s">
        <v>80</v>
      </c>
      <c r="BK313" s="225">
        <f>ROUND(I313*H313,2)</f>
        <v>0</v>
      </c>
      <c r="BL313" s="16" t="s">
        <v>165</v>
      </c>
      <c r="BM313" s="224" t="s">
        <v>462</v>
      </c>
    </row>
    <row r="314" s="13" customFormat="1">
      <c r="A314" s="13"/>
      <c r="B314" s="226"/>
      <c r="C314" s="227"/>
      <c r="D314" s="228" t="s">
        <v>167</v>
      </c>
      <c r="E314" s="227"/>
      <c r="F314" s="230" t="s">
        <v>463</v>
      </c>
      <c r="G314" s="227"/>
      <c r="H314" s="231">
        <v>109.08</v>
      </c>
      <c r="I314" s="232"/>
      <c r="J314" s="227"/>
      <c r="K314" s="227"/>
      <c r="L314" s="233"/>
      <c r="M314" s="234"/>
      <c r="N314" s="235"/>
      <c r="O314" s="235"/>
      <c r="P314" s="235"/>
      <c r="Q314" s="235"/>
      <c r="R314" s="235"/>
      <c r="S314" s="235"/>
      <c r="T314" s="23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7" t="s">
        <v>167</v>
      </c>
      <c r="AU314" s="237" t="s">
        <v>84</v>
      </c>
      <c r="AV314" s="13" t="s">
        <v>84</v>
      </c>
      <c r="AW314" s="13" t="s">
        <v>4</v>
      </c>
      <c r="AX314" s="13" t="s">
        <v>80</v>
      </c>
      <c r="AY314" s="237" t="s">
        <v>159</v>
      </c>
    </row>
    <row r="315" s="12" customFormat="1" ht="22.8" customHeight="1">
      <c r="A315" s="12"/>
      <c r="B315" s="196"/>
      <c r="C315" s="197"/>
      <c r="D315" s="198" t="s">
        <v>74</v>
      </c>
      <c r="E315" s="210" t="s">
        <v>190</v>
      </c>
      <c r="F315" s="210" t="s">
        <v>363</v>
      </c>
      <c r="G315" s="197"/>
      <c r="H315" s="197"/>
      <c r="I315" s="200"/>
      <c r="J315" s="211">
        <f>BK315</f>
        <v>0</v>
      </c>
      <c r="K315" s="197"/>
      <c r="L315" s="202"/>
      <c r="M315" s="203"/>
      <c r="N315" s="204"/>
      <c r="O315" s="204"/>
      <c r="P315" s="205">
        <f>SUM(P316:P319)</f>
        <v>0</v>
      </c>
      <c r="Q315" s="204"/>
      <c r="R315" s="205">
        <f>SUM(R316:R319)</f>
        <v>13.570260000000001</v>
      </c>
      <c r="S315" s="204"/>
      <c r="T315" s="206">
        <f>SUM(T316:T319)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7" t="s">
        <v>80</v>
      </c>
      <c r="AT315" s="208" t="s">
        <v>74</v>
      </c>
      <c r="AU315" s="208" t="s">
        <v>80</v>
      </c>
      <c r="AY315" s="207" t="s">
        <v>159</v>
      </c>
      <c r="BK315" s="209">
        <f>SUM(BK316:BK319)</f>
        <v>0</v>
      </c>
    </row>
    <row r="316" s="2" customFormat="1" ht="24.15" customHeight="1">
      <c r="A316" s="37"/>
      <c r="B316" s="38"/>
      <c r="C316" s="212" t="s">
        <v>464</v>
      </c>
      <c r="D316" s="212" t="s">
        <v>161</v>
      </c>
      <c r="E316" s="213" t="s">
        <v>465</v>
      </c>
      <c r="F316" s="214" t="s">
        <v>466</v>
      </c>
      <c r="G316" s="215" t="s">
        <v>265</v>
      </c>
      <c r="H316" s="216">
        <v>66</v>
      </c>
      <c r="I316" s="217"/>
      <c r="J316" s="218">
        <f>ROUND(I316*H316,2)</f>
        <v>0</v>
      </c>
      <c r="K316" s="219"/>
      <c r="L316" s="43"/>
      <c r="M316" s="220" t="s">
        <v>1</v>
      </c>
      <c r="N316" s="221" t="s">
        <v>40</v>
      </c>
      <c r="O316" s="90"/>
      <c r="P316" s="222">
        <f>O316*H316</f>
        <v>0</v>
      </c>
      <c r="Q316" s="222">
        <v>0</v>
      </c>
      <c r="R316" s="222">
        <f>Q316*H316</f>
        <v>0</v>
      </c>
      <c r="S316" s="222">
        <v>0</v>
      </c>
      <c r="T316" s="223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24" t="s">
        <v>165</v>
      </c>
      <c r="AT316" s="224" t="s">
        <v>161</v>
      </c>
      <c r="AU316" s="224" t="s">
        <v>84</v>
      </c>
      <c r="AY316" s="16" t="s">
        <v>159</v>
      </c>
      <c r="BE316" s="225">
        <f>IF(N316="základní",J316,0)</f>
        <v>0</v>
      </c>
      <c r="BF316" s="225">
        <f>IF(N316="snížená",J316,0)</f>
        <v>0</v>
      </c>
      <c r="BG316" s="225">
        <f>IF(N316="zákl. přenesená",J316,0)</f>
        <v>0</v>
      </c>
      <c r="BH316" s="225">
        <f>IF(N316="sníž. přenesená",J316,0)</f>
        <v>0</v>
      </c>
      <c r="BI316" s="225">
        <f>IF(N316="nulová",J316,0)</f>
        <v>0</v>
      </c>
      <c r="BJ316" s="16" t="s">
        <v>80</v>
      </c>
      <c r="BK316" s="225">
        <f>ROUND(I316*H316,2)</f>
        <v>0</v>
      </c>
      <c r="BL316" s="16" t="s">
        <v>165</v>
      </c>
      <c r="BM316" s="224" t="s">
        <v>467</v>
      </c>
    </row>
    <row r="317" s="2" customFormat="1" ht="33" customHeight="1">
      <c r="A317" s="37"/>
      <c r="B317" s="38"/>
      <c r="C317" s="212" t="s">
        <v>468</v>
      </c>
      <c r="D317" s="212" t="s">
        <v>161</v>
      </c>
      <c r="E317" s="213" t="s">
        <v>413</v>
      </c>
      <c r="F317" s="214" t="s">
        <v>414</v>
      </c>
      <c r="G317" s="215" t="s">
        <v>265</v>
      </c>
      <c r="H317" s="216">
        <v>66</v>
      </c>
      <c r="I317" s="217"/>
      <c r="J317" s="218">
        <f>ROUND(I317*H317,2)</f>
        <v>0</v>
      </c>
      <c r="K317" s="219"/>
      <c r="L317" s="43"/>
      <c r="M317" s="220" t="s">
        <v>1</v>
      </c>
      <c r="N317" s="221" t="s">
        <v>40</v>
      </c>
      <c r="O317" s="90"/>
      <c r="P317" s="222">
        <f>O317*H317</f>
        <v>0</v>
      </c>
      <c r="Q317" s="222">
        <v>0.089219999999999994</v>
      </c>
      <c r="R317" s="222">
        <f>Q317*H317</f>
        <v>5.8885199999999998</v>
      </c>
      <c r="S317" s="222">
        <v>0</v>
      </c>
      <c r="T317" s="223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24" t="s">
        <v>165</v>
      </c>
      <c r="AT317" s="224" t="s">
        <v>161</v>
      </c>
      <c r="AU317" s="224" t="s">
        <v>84</v>
      </c>
      <c r="AY317" s="16" t="s">
        <v>159</v>
      </c>
      <c r="BE317" s="225">
        <f>IF(N317="základní",J317,0)</f>
        <v>0</v>
      </c>
      <c r="BF317" s="225">
        <f>IF(N317="snížená",J317,0)</f>
        <v>0</v>
      </c>
      <c r="BG317" s="225">
        <f>IF(N317="zákl. přenesená",J317,0)</f>
        <v>0</v>
      </c>
      <c r="BH317" s="225">
        <f>IF(N317="sníž. přenesená",J317,0)</f>
        <v>0</v>
      </c>
      <c r="BI317" s="225">
        <f>IF(N317="nulová",J317,0)</f>
        <v>0</v>
      </c>
      <c r="BJ317" s="16" t="s">
        <v>80</v>
      </c>
      <c r="BK317" s="225">
        <f>ROUND(I317*H317,2)</f>
        <v>0</v>
      </c>
      <c r="BL317" s="16" t="s">
        <v>165</v>
      </c>
      <c r="BM317" s="224" t="s">
        <v>469</v>
      </c>
    </row>
    <row r="318" s="2" customFormat="1" ht="24.15" customHeight="1">
      <c r="A318" s="37"/>
      <c r="B318" s="38"/>
      <c r="C318" s="249" t="s">
        <v>470</v>
      </c>
      <c r="D318" s="249" t="s">
        <v>212</v>
      </c>
      <c r="E318" s="250" t="s">
        <v>471</v>
      </c>
      <c r="F318" s="251" t="s">
        <v>472</v>
      </c>
      <c r="G318" s="252" t="s">
        <v>265</v>
      </c>
      <c r="H318" s="253">
        <v>67.980000000000004</v>
      </c>
      <c r="I318" s="254"/>
      <c r="J318" s="255">
        <f>ROUND(I318*H318,2)</f>
        <v>0</v>
      </c>
      <c r="K318" s="256"/>
      <c r="L318" s="257"/>
      <c r="M318" s="258" t="s">
        <v>1</v>
      </c>
      <c r="N318" s="259" t="s">
        <v>40</v>
      </c>
      <c r="O318" s="90"/>
      <c r="P318" s="222">
        <f>O318*H318</f>
        <v>0</v>
      </c>
      <c r="Q318" s="222">
        <v>0.113</v>
      </c>
      <c r="R318" s="222">
        <f>Q318*H318</f>
        <v>7.6817400000000005</v>
      </c>
      <c r="S318" s="222">
        <v>0</v>
      </c>
      <c r="T318" s="223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24" t="s">
        <v>215</v>
      </c>
      <c r="AT318" s="224" t="s">
        <v>212</v>
      </c>
      <c r="AU318" s="224" t="s">
        <v>84</v>
      </c>
      <c r="AY318" s="16" t="s">
        <v>159</v>
      </c>
      <c r="BE318" s="225">
        <f>IF(N318="základní",J318,0)</f>
        <v>0</v>
      </c>
      <c r="BF318" s="225">
        <f>IF(N318="snížená",J318,0)</f>
        <v>0</v>
      </c>
      <c r="BG318" s="225">
        <f>IF(N318="zákl. přenesená",J318,0)</f>
        <v>0</v>
      </c>
      <c r="BH318" s="225">
        <f>IF(N318="sníž. přenesená",J318,0)</f>
        <v>0</v>
      </c>
      <c r="BI318" s="225">
        <f>IF(N318="nulová",J318,0)</f>
        <v>0</v>
      </c>
      <c r="BJ318" s="16" t="s">
        <v>80</v>
      </c>
      <c r="BK318" s="225">
        <f>ROUND(I318*H318,2)</f>
        <v>0</v>
      </c>
      <c r="BL318" s="16" t="s">
        <v>165</v>
      </c>
      <c r="BM318" s="224" t="s">
        <v>473</v>
      </c>
    </row>
    <row r="319" s="13" customFormat="1">
      <c r="A319" s="13"/>
      <c r="B319" s="226"/>
      <c r="C319" s="227"/>
      <c r="D319" s="228" t="s">
        <v>167</v>
      </c>
      <c r="E319" s="227"/>
      <c r="F319" s="230" t="s">
        <v>474</v>
      </c>
      <c r="G319" s="227"/>
      <c r="H319" s="231">
        <v>67.980000000000004</v>
      </c>
      <c r="I319" s="232"/>
      <c r="J319" s="227"/>
      <c r="K319" s="227"/>
      <c r="L319" s="233"/>
      <c r="M319" s="234"/>
      <c r="N319" s="235"/>
      <c r="O319" s="235"/>
      <c r="P319" s="235"/>
      <c r="Q319" s="235"/>
      <c r="R319" s="235"/>
      <c r="S319" s="235"/>
      <c r="T319" s="23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7" t="s">
        <v>167</v>
      </c>
      <c r="AU319" s="237" t="s">
        <v>84</v>
      </c>
      <c r="AV319" s="13" t="s">
        <v>84</v>
      </c>
      <c r="AW319" s="13" t="s">
        <v>4</v>
      </c>
      <c r="AX319" s="13" t="s">
        <v>80</v>
      </c>
      <c r="AY319" s="237" t="s">
        <v>159</v>
      </c>
    </row>
    <row r="320" s="12" customFormat="1" ht="22.8" customHeight="1">
      <c r="A320" s="12"/>
      <c r="B320" s="196"/>
      <c r="C320" s="197"/>
      <c r="D320" s="198" t="s">
        <v>74</v>
      </c>
      <c r="E320" s="210" t="s">
        <v>226</v>
      </c>
      <c r="F320" s="210" t="s">
        <v>381</v>
      </c>
      <c r="G320" s="197"/>
      <c r="H320" s="197"/>
      <c r="I320" s="200"/>
      <c r="J320" s="211">
        <f>BK320</f>
        <v>0</v>
      </c>
      <c r="K320" s="197"/>
      <c r="L320" s="202"/>
      <c r="M320" s="203"/>
      <c r="N320" s="204"/>
      <c r="O320" s="204"/>
      <c r="P320" s="205">
        <f>SUM(P321:P324)</f>
        <v>0</v>
      </c>
      <c r="Q320" s="204"/>
      <c r="R320" s="205">
        <f>SUM(R321:R324)</f>
        <v>12.723134999999999</v>
      </c>
      <c r="S320" s="204"/>
      <c r="T320" s="206">
        <f>SUM(T321:T324)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07" t="s">
        <v>80</v>
      </c>
      <c r="AT320" s="208" t="s">
        <v>74</v>
      </c>
      <c r="AU320" s="208" t="s">
        <v>80</v>
      </c>
      <c r="AY320" s="207" t="s">
        <v>159</v>
      </c>
      <c r="BK320" s="209">
        <f>SUM(BK321:BK324)</f>
        <v>0</v>
      </c>
    </row>
    <row r="321" s="2" customFormat="1" ht="24.15" customHeight="1">
      <c r="A321" s="37"/>
      <c r="B321" s="38"/>
      <c r="C321" s="212" t="s">
        <v>475</v>
      </c>
      <c r="D321" s="212" t="s">
        <v>161</v>
      </c>
      <c r="E321" s="213" t="s">
        <v>383</v>
      </c>
      <c r="F321" s="214" t="s">
        <v>384</v>
      </c>
      <c r="G321" s="215" t="s">
        <v>164</v>
      </c>
      <c r="H321" s="216">
        <v>105.90000000000001</v>
      </c>
      <c r="I321" s="217"/>
      <c r="J321" s="218">
        <f>ROUND(I321*H321,2)</f>
        <v>0</v>
      </c>
      <c r="K321" s="219"/>
      <c r="L321" s="43"/>
      <c r="M321" s="220" t="s">
        <v>1</v>
      </c>
      <c r="N321" s="221" t="s">
        <v>40</v>
      </c>
      <c r="O321" s="90"/>
      <c r="P321" s="222">
        <f>O321*H321</f>
        <v>0</v>
      </c>
      <c r="Q321" s="222">
        <v>0.10095</v>
      </c>
      <c r="R321" s="222">
        <f>Q321*H321</f>
        <v>10.690605</v>
      </c>
      <c r="S321" s="222">
        <v>0</v>
      </c>
      <c r="T321" s="223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24" t="s">
        <v>165</v>
      </c>
      <c r="AT321" s="224" t="s">
        <v>161</v>
      </c>
      <c r="AU321" s="224" t="s">
        <v>84</v>
      </c>
      <c r="AY321" s="16" t="s">
        <v>159</v>
      </c>
      <c r="BE321" s="225">
        <f>IF(N321="základní",J321,0)</f>
        <v>0</v>
      </c>
      <c r="BF321" s="225">
        <f>IF(N321="snížená",J321,0)</f>
        <v>0</v>
      </c>
      <c r="BG321" s="225">
        <f>IF(N321="zákl. přenesená",J321,0)</f>
        <v>0</v>
      </c>
      <c r="BH321" s="225">
        <f>IF(N321="sníž. přenesená",J321,0)</f>
        <v>0</v>
      </c>
      <c r="BI321" s="225">
        <f>IF(N321="nulová",J321,0)</f>
        <v>0</v>
      </c>
      <c r="BJ321" s="16" t="s">
        <v>80</v>
      </c>
      <c r="BK321" s="225">
        <f>ROUND(I321*H321,2)</f>
        <v>0</v>
      </c>
      <c r="BL321" s="16" t="s">
        <v>165</v>
      </c>
      <c r="BM321" s="224" t="s">
        <v>476</v>
      </c>
    </row>
    <row r="322" s="2" customFormat="1" ht="24.15" customHeight="1">
      <c r="A322" s="37"/>
      <c r="B322" s="38"/>
      <c r="C322" s="249" t="s">
        <v>477</v>
      </c>
      <c r="D322" s="249" t="s">
        <v>212</v>
      </c>
      <c r="E322" s="250" t="s">
        <v>387</v>
      </c>
      <c r="F322" s="251" t="s">
        <v>388</v>
      </c>
      <c r="G322" s="252" t="s">
        <v>164</v>
      </c>
      <c r="H322" s="253">
        <v>111.19499999999999</v>
      </c>
      <c r="I322" s="254"/>
      <c r="J322" s="255">
        <f>ROUND(I322*H322,2)</f>
        <v>0</v>
      </c>
      <c r="K322" s="256"/>
      <c r="L322" s="257"/>
      <c r="M322" s="258" t="s">
        <v>1</v>
      </c>
      <c r="N322" s="259" t="s">
        <v>40</v>
      </c>
      <c r="O322" s="90"/>
      <c r="P322" s="222">
        <f>O322*H322</f>
        <v>0</v>
      </c>
      <c r="Q322" s="222">
        <v>0.017999999999999999</v>
      </c>
      <c r="R322" s="222">
        <f>Q322*H322</f>
        <v>2.0015099999999997</v>
      </c>
      <c r="S322" s="222">
        <v>0</v>
      </c>
      <c r="T322" s="223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24" t="s">
        <v>215</v>
      </c>
      <c r="AT322" s="224" t="s">
        <v>212</v>
      </c>
      <c r="AU322" s="224" t="s">
        <v>84</v>
      </c>
      <c r="AY322" s="16" t="s">
        <v>159</v>
      </c>
      <c r="BE322" s="225">
        <f>IF(N322="základní",J322,0)</f>
        <v>0</v>
      </c>
      <c r="BF322" s="225">
        <f>IF(N322="snížená",J322,0)</f>
        <v>0</v>
      </c>
      <c r="BG322" s="225">
        <f>IF(N322="zákl. přenesená",J322,0)</f>
        <v>0</v>
      </c>
      <c r="BH322" s="225">
        <f>IF(N322="sníž. přenesená",J322,0)</f>
        <v>0</v>
      </c>
      <c r="BI322" s="225">
        <f>IF(N322="nulová",J322,0)</f>
        <v>0</v>
      </c>
      <c r="BJ322" s="16" t="s">
        <v>80</v>
      </c>
      <c r="BK322" s="225">
        <f>ROUND(I322*H322,2)</f>
        <v>0</v>
      </c>
      <c r="BL322" s="16" t="s">
        <v>165</v>
      </c>
      <c r="BM322" s="224" t="s">
        <v>478</v>
      </c>
    </row>
    <row r="323" s="13" customFormat="1">
      <c r="A323" s="13"/>
      <c r="B323" s="226"/>
      <c r="C323" s="227"/>
      <c r="D323" s="228" t="s">
        <v>167</v>
      </c>
      <c r="E323" s="227"/>
      <c r="F323" s="230" t="s">
        <v>479</v>
      </c>
      <c r="G323" s="227"/>
      <c r="H323" s="231">
        <v>111.19499999999999</v>
      </c>
      <c r="I323" s="232"/>
      <c r="J323" s="227"/>
      <c r="K323" s="227"/>
      <c r="L323" s="233"/>
      <c r="M323" s="234"/>
      <c r="N323" s="235"/>
      <c r="O323" s="235"/>
      <c r="P323" s="235"/>
      <c r="Q323" s="235"/>
      <c r="R323" s="235"/>
      <c r="S323" s="235"/>
      <c r="T323" s="23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7" t="s">
        <v>167</v>
      </c>
      <c r="AU323" s="237" t="s">
        <v>84</v>
      </c>
      <c r="AV323" s="13" t="s">
        <v>84</v>
      </c>
      <c r="AW323" s="13" t="s">
        <v>4</v>
      </c>
      <c r="AX323" s="13" t="s">
        <v>80</v>
      </c>
      <c r="AY323" s="237" t="s">
        <v>159</v>
      </c>
    </row>
    <row r="324" s="2" customFormat="1" ht="24.15" customHeight="1">
      <c r="A324" s="37"/>
      <c r="B324" s="38"/>
      <c r="C324" s="212" t="s">
        <v>480</v>
      </c>
      <c r="D324" s="212" t="s">
        <v>161</v>
      </c>
      <c r="E324" s="213" t="s">
        <v>392</v>
      </c>
      <c r="F324" s="214" t="s">
        <v>393</v>
      </c>
      <c r="G324" s="215" t="s">
        <v>265</v>
      </c>
      <c r="H324" s="216">
        <v>66</v>
      </c>
      <c r="I324" s="217"/>
      <c r="J324" s="218">
        <f>ROUND(I324*H324,2)</f>
        <v>0</v>
      </c>
      <c r="K324" s="219"/>
      <c r="L324" s="43"/>
      <c r="M324" s="220" t="s">
        <v>1</v>
      </c>
      <c r="N324" s="221" t="s">
        <v>40</v>
      </c>
      <c r="O324" s="90"/>
      <c r="P324" s="222">
        <f>O324*H324</f>
        <v>0</v>
      </c>
      <c r="Q324" s="222">
        <v>0.00046999999999999999</v>
      </c>
      <c r="R324" s="222">
        <f>Q324*H324</f>
        <v>0.031019999999999999</v>
      </c>
      <c r="S324" s="222">
        <v>0</v>
      </c>
      <c r="T324" s="223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24" t="s">
        <v>165</v>
      </c>
      <c r="AT324" s="224" t="s">
        <v>161</v>
      </c>
      <c r="AU324" s="224" t="s">
        <v>84</v>
      </c>
      <c r="AY324" s="16" t="s">
        <v>159</v>
      </c>
      <c r="BE324" s="225">
        <f>IF(N324="základní",J324,0)</f>
        <v>0</v>
      </c>
      <c r="BF324" s="225">
        <f>IF(N324="snížená",J324,0)</f>
        <v>0</v>
      </c>
      <c r="BG324" s="225">
        <f>IF(N324="zákl. přenesená",J324,0)</f>
        <v>0</v>
      </c>
      <c r="BH324" s="225">
        <f>IF(N324="sníž. přenesená",J324,0)</f>
        <v>0</v>
      </c>
      <c r="BI324" s="225">
        <f>IF(N324="nulová",J324,0)</f>
        <v>0</v>
      </c>
      <c r="BJ324" s="16" t="s">
        <v>80</v>
      </c>
      <c r="BK324" s="225">
        <f>ROUND(I324*H324,2)</f>
        <v>0</v>
      </c>
      <c r="BL324" s="16" t="s">
        <v>165</v>
      </c>
      <c r="BM324" s="224" t="s">
        <v>481</v>
      </c>
    </row>
    <row r="325" s="12" customFormat="1" ht="25.92" customHeight="1">
      <c r="A325" s="12"/>
      <c r="B325" s="196"/>
      <c r="C325" s="197"/>
      <c r="D325" s="198" t="s">
        <v>74</v>
      </c>
      <c r="E325" s="199" t="s">
        <v>482</v>
      </c>
      <c r="F325" s="199" t="s">
        <v>483</v>
      </c>
      <c r="G325" s="197"/>
      <c r="H325" s="197"/>
      <c r="I325" s="200"/>
      <c r="J325" s="201">
        <f>BK325</f>
        <v>0</v>
      </c>
      <c r="K325" s="197"/>
      <c r="L325" s="202"/>
      <c r="M325" s="203"/>
      <c r="N325" s="204"/>
      <c r="O325" s="204"/>
      <c r="P325" s="205">
        <f>P326+P336+P341</f>
        <v>0</v>
      </c>
      <c r="Q325" s="204"/>
      <c r="R325" s="205">
        <f>R326+R336+R341</f>
        <v>38.978120000000004</v>
      </c>
      <c r="S325" s="204"/>
      <c r="T325" s="206">
        <f>T326+T336+T341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07" t="s">
        <v>80</v>
      </c>
      <c r="AT325" s="208" t="s">
        <v>74</v>
      </c>
      <c r="AU325" s="208" t="s">
        <v>75</v>
      </c>
      <c r="AY325" s="207" t="s">
        <v>159</v>
      </c>
      <c r="BK325" s="209">
        <f>BK326+BK336+BK341</f>
        <v>0</v>
      </c>
    </row>
    <row r="326" s="12" customFormat="1" ht="22.8" customHeight="1">
      <c r="A326" s="12"/>
      <c r="B326" s="196"/>
      <c r="C326" s="197"/>
      <c r="D326" s="198" t="s">
        <v>74</v>
      </c>
      <c r="E326" s="210" t="s">
        <v>80</v>
      </c>
      <c r="F326" s="210" t="s">
        <v>160</v>
      </c>
      <c r="G326" s="197"/>
      <c r="H326" s="197"/>
      <c r="I326" s="200"/>
      <c r="J326" s="211">
        <f>BK326</f>
        <v>0</v>
      </c>
      <c r="K326" s="197"/>
      <c r="L326" s="202"/>
      <c r="M326" s="203"/>
      <c r="N326" s="204"/>
      <c r="O326" s="204"/>
      <c r="P326" s="205">
        <f>SUM(P327:P335)</f>
        <v>0</v>
      </c>
      <c r="Q326" s="204"/>
      <c r="R326" s="205">
        <f>SUM(R327:R335)</f>
        <v>0</v>
      </c>
      <c r="S326" s="204"/>
      <c r="T326" s="206">
        <f>SUM(T327:T335)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07" t="s">
        <v>80</v>
      </c>
      <c r="AT326" s="208" t="s">
        <v>74</v>
      </c>
      <c r="AU326" s="208" t="s">
        <v>80</v>
      </c>
      <c r="AY326" s="207" t="s">
        <v>159</v>
      </c>
      <c r="BK326" s="209">
        <f>SUM(BK327:BK335)</f>
        <v>0</v>
      </c>
    </row>
    <row r="327" s="2" customFormat="1" ht="33" customHeight="1">
      <c r="A327" s="37"/>
      <c r="B327" s="38"/>
      <c r="C327" s="212" t="s">
        <v>484</v>
      </c>
      <c r="D327" s="212" t="s">
        <v>161</v>
      </c>
      <c r="E327" s="213" t="s">
        <v>348</v>
      </c>
      <c r="F327" s="214" t="s">
        <v>349</v>
      </c>
      <c r="G327" s="215" t="s">
        <v>177</v>
      </c>
      <c r="H327" s="216">
        <v>23</v>
      </c>
      <c r="I327" s="217"/>
      <c r="J327" s="218">
        <f>ROUND(I327*H327,2)</f>
        <v>0</v>
      </c>
      <c r="K327" s="219"/>
      <c r="L327" s="43"/>
      <c r="M327" s="220" t="s">
        <v>1</v>
      </c>
      <c r="N327" s="221" t="s">
        <v>40</v>
      </c>
      <c r="O327" s="90"/>
      <c r="P327" s="222">
        <f>O327*H327</f>
        <v>0</v>
      </c>
      <c r="Q327" s="222">
        <v>0</v>
      </c>
      <c r="R327" s="222">
        <f>Q327*H327</f>
        <v>0</v>
      </c>
      <c r="S327" s="222">
        <v>0</v>
      </c>
      <c r="T327" s="223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24" t="s">
        <v>165</v>
      </c>
      <c r="AT327" s="224" t="s">
        <v>161</v>
      </c>
      <c r="AU327" s="224" t="s">
        <v>84</v>
      </c>
      <c r="AY327" s="16" t="s">
        <v>159</v>
      </c>
      <c r="BE327" s="225">
        <f>IF(N327="základní",J327,0)</f>
        <v>0</v>
      </c>
      <c r="BF327" s="225">
        <f>IF(N327="snížená",J327,0)</f>
        <v>0</v>
      </c>
      <c r="BG327" s="225">
        <f>IF(N327="zákl. přenesená",J327,0)</f>
        <v>0</v>
      </c>
      <c r="BH327" s="225">
        <f>IF(N327="sníž. přenesená",J327,0)</f>
        <v>0</v>
      </c>
      <c r="BI327" s="225">
        <f>IF(N327="nulová",J327,0)</f>
        <v>0</v>
      </c>
      <c r="BJ327" s="16" t="s">
        <v>80</v>
      </c>
      <c r="BK327" s="225">
        <f>ROUND(I327*H327,2)</f>
        <v>0</v>
      </c>
      <c r="BL327" s="16" t="s">
        <v>165</v>
      </c>
      <c r="BM327" s="224" t="s">
        <v>485</v>
      </c>
    </row>
    <row r="328" s="13" customFormat="1">
      <c r="A328" s="13"/>
      <c r="B328" s="226"/>
      <c r="C328" s="227"/>
      <c r="D328" s="228" t="s">
        <v>167</v>
      </c>
      <c r="E328" s="229" t="s">
        <v>85</v>
      </c>
      <c r="F328" s="230" t="s">
        <v>486</v>
      </c>
      <c r="G328" s="227"/>
      <c r="H328" s="231">
        <v>23</v>
      </c>
      <c r="I328" s="232"/>
      <c r="J328" s="227"/>
      <c r="K328" s="227"/>
      <c r="L328" s="233"/>
      <c r="M328" s="234"/>
      <c r="N328" s="235"/>
      <c r="O328" s="235"/>
      <c r="P328" s="235"/>
      <c r="Q328" s="235"/>
      <c r="R328" s="235"/>
      <c r="S328" s="235"/>
      <c r="T328" s="236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7" t="s">
        <v>167</v>
      </c>
      <c r="AU328" s="237" t="s">
        <v>84</v>
      </c>
      <c r="AV328" s="13" t="s">
        <v>84</v>
      </c>
      <c r="AW328" s="13" t="s">
        <v>31</v>
      </c>
      <c r="AX328" s="13" t="s">
        <v>80</v>
      </c>
      <c r="AY328" s="237" t="s">
        <v>159</v>
      </c>
    </row>
    <row r="329" s="2" customFormat="1" ht="37.8" customHeight="1">
      <c r="A329" s="37"/>
      <c r="B329" s="38"/>
      <c r="C329" s="212" t="s">
        <v>487</v>
      </c>
      <c r="D329" s="212" t="s">
        <v>161</v>
      </c>
      <c r="E329" s="213" t="s">
        <v>175</v>
      </c>
      <c r="F329" s="214" t="s">
        <v>176</v>
      </c>
      <c r="G329" s="215" t="s">
        <v>177</v>
      </c>
      <c r="H329" s="216">
        <v>23</v>
      </c>
      <c r="I329" s="217"/>
      <c r="J329" s="218">
        <f>ROUND(I329*H329,2)</f>
        <v>0</v>
      </c>
      <c r="K329" s="219"/>
      <c r="L329" s="43"/>
      <c r="M329" s="220" t="s">
        <v>1</v>
      </c>
      <c r="N329" s="221" t="s">
        <v>40</v>
      </c>
      <c r="O329" s="90"/>
      <c r="P329" s="222">
        <f>O329*H329</f>
        <v>0</v>
      </c>
      <c r="Q329" s="222">
        <v>0</v>
      </c>
      <c r="R329" s="222">
        <f>Q329*H329</f>
        <v>0</v>
      </c>
      <c r="S329" s="222">
        <v>0</v>
      </c>
      <c r="T329" s="223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224" t="s">
        <v>165</v>
      </c>
      <c r="AT329" s="224" t="s">
        <v>161</v>
      </c>
      <c r="AU329" s="224" t="s">
        <v>84</v>
      </c>
      <c r="AY329" s="16" t="s">
        <v>159</v>
      </c>
      <c r="BE329" s="225">
        <f>IF(N329="základní",J329,0)</f>
        <v>0</v>
      </c>
      <c r="BF329" s="225">
        <f>IF(N329="snížená",J329,0)</f>
        <v>0</v>
      </c>
      <c r="BG329" s="225">
        <f>IF(N329="zákl. přenesená",J329,0)</f>
        <v>0</v>
      </c>
      <c r="BH329" s="225">
        <f>IF(N329="sníž. přenesená",J329,0)</f>
        <v>0</v>
      </c>
      <c r="BI329" s="225">
        <f>IF(N329="nulová",J329,0)</f>
        <v>0</v>
      </c>
      <c r="BJ329" s="16" t="s">
        <v>80</v>
      </c>
      <c r="BK329" s="225">
        <f>ROUND(I329*H329,2)</f>
        <v>0</v>
      </c>
      <c r="BL329" s="16" t="s">
        <v>165</v>
      </c>
      <c r="BM329" s="224" t="s">
        <v>488</v>
      </c>
    </row>
    <row r="330" s="13" customFormat="1">
      <c r="A330" s="13"/>
      <c r="B330" s="226"/>
      <c r="C330" s="227"/>
      <c r="D330" s="228" t="s">
        <v>167</v>
      </c>
      <c r="E330" s="229" t="s">
        <v>88</v>
      </c>
      <c r="F330" s="230" t="s">
        <v>85</v>
      </c>
      <c r="G330" s="227"/>
      <c r="H330" s="231">
        <v>23</v>
      </c>
      <c r="I330" s="232"/>
      <c r="J330" s="227"/>
      <c r="K330" s="227"/>
      <c r="L330" s="233"/>
      <c r="M330" s="234"/>
      <c r="N330" s="235"/>
      <c r="O330" s="235"/>
      <c r="P330" s="235"/>
      <c r="Q330" s="235"/>
      <c r="R330" s="235"/>
      <c r="S330" s="235"/>
      <c r="T330" s="23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7" t="s">
        <v>167</v>
      </c>
      <c r="AU330" s="237" t="s">
        <v>84</v>
      </c>
      <c r="AV330" s="13" t="s">
        <v>84</v>
      </c>
      <c r="AW330" s="13" t="s">
        <v>31</v>
      </c>
      <c r="AX330" s="13" t="s">
        <v>80</v>
      </c>
      <c r="AY330" s="237" t="s">
        <v>159</v>
      </c>
    </row>
    <row r="331" s="2" customFormat="1" ht="24.15" customHeight="1">
      <c r="A331" s="37"/>
      <c r="B331" s="38"/>
      <c r="C331" s="212" t="s">
        <v>489</v>
      </c>
      <c r="D331" s="212" t="s">
        <v>161</v>
      </c>
      <c r="E331" s="213" t="s">
        <v>181</v>
      </c>
      <c r="F331" s="214" t="s">
        <v>182</v>
      </c>
      <c r="G331" s="215" t="s">
        <v>183</v>
      </c>
      <c r="H331" s="216">
        <v>42.549999999999997</v>
      </c>
      <c r="I331" s="217"/>
      <c r="J331" s="218">
        <f>ROUND(I331*H331,2)</f>
        <v>0</v>
      </c>
      <c r="K331" s="219"/>
      <c r="L331" s="43"/>
      <c r="M331" s="220" t="s">
        <v>1</v>
      </c>
      <c r="N331" s="221" t="s">
        <v>40</v>
      </c>
      <c r="O331" s="90"/>
      <c r="P331" s="222">
        <f>O331*H331</f>
        <v>0</v>
      </c>
      <c r="Q331" s="222">
        <v>0</v>
      </c>
      <c r="R331" s="222">
        <f>Q331*H331</f>
        <v>0</v>
      </c>
      <c r="S331" s="222">
        <v>0</v>
      </c>
      <c r="T331" s="223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24" t="s">
        <v>165</v>
      </c>
      <c r="AT331" s="224" t="s">
        <v>161</v>
      </c>
      <c r="AU331" s="224" t="s">
        <v>84</v>
      </c>
      <c r="AY331" s="16" t="s">
        <v>159</v>
      </c>
      <c r="BE331" s="225">
        <f>IF(N331="základní",J331,0)</f>
        <v>0</v>
      </c>
      <c r="BF331" s="225">
        <f>IF(N331="snížená",J331,0)</f>
        <v>0</v>
      </c>
      <c r="BG331" s="225">
        <f>IF(N331="zákl. přenesená",J331,0)</f>
        <v>0</v>
      </c>
      <c r="BH331" s="225">
        <f>IF(N331="sníž. přenesená",J331,0)</f>
        <v>0</v>
      </c>
      <c r="BI331" s="225">
        <f>IF(N331="nulová",J331,0)</f>
        <v>0</v>
      </c>
      <c r="BJ331" s="16" t="s">
        <v>80</v>
      </c>
      <c r="BK331" s="225">
        <f>ROUND(I331*H331,2)</f>
        <v>0</v>
      </c>
      <c r="BL331" s="16" t="s">
        <v>165</v>
      </c>
      <c r="BM331" s="224" t="s">
        <v>490</v>
      </c>
    </row>
    <row r="332" s="13" customFormat="1">
      <c r="A332" s="13"/>
      <c r="B332" s="226"/>
      <c r="C332" s="227"/>
      <c r="D332" s="228" t="s">
        <v>167</v>
      </c>
      <c r="E332" s="229" t="s">
        <v>1</v>
      </c>
      <c r="F332" s="230" t="s">
        <v>491</v>
      </c>
      <c r="G332" s="227"/>
      <c r="H332" s="231">
        <v>42.549999999999997</v>
      </c>
      <c r="I332" s="232"/>
      <c r="J332" s="227"/>
      <c r="K332" s="227"/>
      <c r="L332" s="233"/>
      <c r="M332" s="234"/>
      <c r="N332" s="235"/>
      <c r="O332" s="235"/>
      <c r="P332" s="235"/>
      <c r="Q332" s="235"/>
      <c r="R332" s="235"/>
      <c r="S332" s="235"/>
      <c r="T332" s="236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7" t="s">
        <v>167</v>
      </c>
      <c r="AU332" s="237" t="s">
        <v>84</v>
      </c>
      <c r="AV332" s="13" t="s">
        <v>84</v>
      </c>
      <c r="AW332" s="13" t="s">
        <v>31</v>
      </c>
      <c r="AX332" s="13" t="s">
        <v>80</v>
      </c>
      <c r="AY332" s="237" t="s">
        <v>159</v>
      </c>
    </row>
    <row r="333" s="2" customFormat="1" ht="16.5" customHeight="1">
      <c r="A333" s="37"/>
      <c r="B333" s="38"/>
      <c r="C333" s="212" t="s">
        <v>492</v>
      </c>
      <c r="D333" s="212" t="s">
        <v>161</v>
      </c>
      <c r="E333" s="213" t="s">
        <v>186</v>
      </c>
      <c r="F333" s="214" t="s">
        <v>187</v>
      </c>
      <c r="G333" s="215" t="s">
        <v>177</v>
      </c>
      <c r="H333" s="216">
        <v>23</v>
      </c>
      <c r="I333" s="217"/>
      <c r="J333" s="218">
        <f>ROUND(I333*H333,2)</f>
        <v>0</v>
      </c>
      <c r="K333" s="219"/>
      <c r="L333" s="43"/>
      <c r="M333" s="220" t="s">
        <v>1</v>
      </c>
      <c r="N333" s="221" t="s">
        <v>40</v>
      </c>
      <c r="O333" s="90"/>
      <c r="P333" s="222">
        <f>O333*H333</f>
        <v>0</v>
      </c>
      <c r="Q333" s="222">
        <v>0</v>
      </c>
      <c r="R333" s="222">
        <f>Q333*H333</f>
        <v>0</v>
      </c>
      <c r="S333" s="222">
        <v>0</v>
      </c>
      <c r="T333" s="223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24" t="s">
        <v>165</v>
      </c>
      <c r="AT333" s="224" t="s">
        <v>161</v>
      </c>
      <c r="AU333" s="224" t="s">
        <v>84</v>
      </c>
      <c r="AY333" s="16" t="s">
        <v>159</v>
      </c>
      <c r="BE333" s="225">
        <f>IF(N333="základní",J333,0)</f>
        <v>0</v>
      </c>
      <c r="BF333" s="225">
        <f>IF(N333="snížená",J333,0)</f>
        <v>0</v>
      </c>
      <c r="BG333" s="225">
        <f>IF(N333="zákl. přenesená",J333,0)</f>
        <v>0</v>
      </c>
      <c r="BH333" s="225">
        <f>IF(N333="sníž. přenesená",J333,0)</f>
        <v>0</v>
      </c>
      <c r="BI333" s="225">
        <f>IF(N333="nulová",J333,0)</f>
        <v>0</v>
      </c>
      <c r="BJ333" s="16" t="s">
        <v>80</v>
      </c>
      <c r="BK333" s="225">
        <f>ROUND(I333*H333,2)</f>
        <v>0</v>
      </c>
      <c r="BL333" s="16" t="s">
        <v>165</v>
      </c>
      <c r="BM333" s="224" t="s">
        <v>493</v>
      </c>
    </row>
    <row r="334" s="13" customFormat="1">
      <c r="A334" s="13"/>
      <c r="B334" s="226"/>
      <c r="C334" s="227"/>
      <c r="D334" s="228" t="s">
        <v>167</v>
      </c>
      <c r="E334" s="229" t="s">
        <v>1</v>
      </c>
      <c r="F334" s="230" t="s">
        <v>88</v>
      </c>
      <c r="G334" s="227"/>
      <c r="H334" s="231">
        <v>23</v>
      </c>
      <c r="I334" s="232"/>
      <c r="J334" s="227"/>
      <c r="K334" s="227"/>
      <c r="L334" s="233"/>
      <c r="M334" s="234"/>
      <c r="N334" s="235"/>
      <c r="O334" s="235"/>
      <c r="P334" s="235"/>
      <c r="Q334" s="235"/>
      <c r="R334" s="235"/>
      <c r="S334" s="235"/>
      <c r="T334" s="23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7" t="s">
        <v>167</v>
      </c>
      <c r="AU334" s="237" t="s">
        <v>84</v>
      </c>
      <c r="AV334" s="13" t="s">
        <v>84</v>
      </c>
      <c r="AW334" s="13" t="s">
        <v>31</v>
      </c>
      <c r="AX334" s="13" t="s">
        <v>80</v>
      </c>
      <c r="AY334" s="237" t="s">
        <v>159</v>
      </c>
    </row>
    <row r="335" s="2" customFormat="1" ht="24.15" customHeight="1">
      <c r="A335" s="37"/>
      <c r="B335" s="38"/>
      <c r="C335" s="212" t="s">
        <v>494</v>
      </c>
      <c r="D335" s="212" t="s">
        <v>161</v>
      </c>
      <c r="E335" s="213" t="s">
        <v>360</v>
      </c>
      <c r="F335" s="214" t="s">
        <v>361</v>
      </c>
      <c r="G335" s="215" t="s">
        <v>265</v>
      </c>
      <c r="H335" s="216">
        <v>92</v>
      </c>
      <c r="I335" s="217"/>
      <c r="J335" s="218">
        <f>ROUND(I335*H335,2)</f>
        <v>0</v>
      </c>
      <c r="K335" s="219"/>
      <c r="L335" s="43"/>
      <c r="M335" s="220" t="s">
        <v>1</v>
      </c>
      <c r="N335" s="221" t="s">
        <v>40</v>
      </c>
      <c r="O335" s="90"/>
      <c r="P335" s="222">
        <f>O335*H335</f>
        <v>0</v>
      </c>
      <c r="Q335" s="222">
        <v>0</v>
      </c>
      <c r="R335" s="222">
        <f>Q335*H335</f>
        <v>0</v>
      </c>
      <c r="S335" s="222">
        <v>0</v>
      </c>
      <c r="T335" s="223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224" t="s">
        <v>165</v>
      </c>
      <c r="AT335" s="224" t="s">
        <v>161</v>
      </c>
      <c r="AU335" s="224" t="s">
        <v>84</v>
      </c>
      <c r="AY335" s="16" t="s">
        <v>159</v>
      </c>
      <c r="BE335" s="225">
        <f>IF(N335="základní",J335,0)</f>
        <v>0</v>
      </c>
      <c r="BF335" s="225">
        <f>IF(N335="snížená",J335,0)</f>
        <v>0</v>
      </c>
      <c r="BG335" s="225">
        <f>IF(N335="zákl. přenesená",J335,0)</f>
        <v>0</v>
      </c>
      <c r="BH335" s="225">
        <f>IF(N335="sníž. přenesená",J335,0)</f>
        <v>0</v>
      </c>
      <c r="BI335" s="225">
        <f>IF(N335="nulová",J335,0)</f>
        <v>0</v>
      </c>
      <c r="BJ335" s="16" t="s">
        <v>80</v>
      </c>
      <c r="BK335" s="225">
        <f>ROUND(I335*H335,2)</f>
        <v>0</v>
      </c>
      <c r="BL335" s="16" t="s">
        <v>165</v>
      </c>
      <c r="BM335" s="224" t="s">
        <v>495</v>
      </c>
    </row>
    <row r="336" s="12" customFormat="1" ht="22.8" customHeight="1">
      <c r="A336" s="12"/>
      <c r="B336" s="196"/>
      <c r="C336" s="197"/>
      <c r="D336" s="198" t="s">
        <v>74</v>
      </c>
      <c r="E336" s="210" t="s">
        <v>190</v>
      </c>
      <c r="F336" s="210" t="s">
        <v>363</v>
      </c>
      <c r="G336" s="197"/>
      <c r="H336" s="197"/>
      <c r="I336" s="200"/>
      <c r="J336" s="211">
        <f>BK336</f>
        <v>0</v>
      </c>
      <c r="K336" s="197"/>
      <c r="L336" s="202"/>
      <c r="M336" s="203"/>
      <c r="N336" s="204"/>
      <c r="O336" s="204"/>
      <c r="P336" s="205">
        <f>SUM(P337:P340)</f>
        <v>0</v>
      </c>
      <c r="Q336" s="204"/>
      <c r="R336" s="205">
        <f>SUM(R337:R340)</f>
        <v>20.6218</v>
      </c>
      <c r="S336" s="204"/>
      <c r="T336" s="206">
        <f>SUM(T337:T340)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07" t="s">
        <v>80</v>
      </c>
      <c r="AT336" s="208" t="s">
        <v>74</v>
      </c>
      <c r="AU336" s="208" t="s">
        <v>80</v>
      </c>
      <c r="AY336" s="207" t="s">
        <v>159</v>
      </c>
      <c r="BK336" s="209">
        <f>SUM(BK337:BK340)</f>
        <v>0</v>
      </c>
    </row>
    <row r="337" s="2" customFormat="1" ht="24.15" customHeight="1">
      <c r="A337" s="37"/>
      <c r="B337" s="38"/>
      <c r="C337" s="212" t="s">
        <v>496</v>
      </c>
      <c r="D337" s="212" t="s">
        <v>161</v>
      </c>
      <c r="E337" s="213" t="s">
        <v>465</v>
      </c>
      <c r="F337" s="214" t="s">
        <v>466</v>
      </c>
      <c r="G337" s="215" t="s">
        <v>265</v>
      </c>
      <c r="H337" s="216">
        <v>92</v>
      </c>
      <c r="I337" s="217"/>
      <c r="J337" s="218">
        <f>ROUND(I337*H337,2)</f>
        <v>0</v>
      </c>
      <c r="K337" s="219"/>
      <c r="L337" s="43"/>
      <c r="M337" s="220" t="s">
        <v>1</v>
      </c>
      <c r="N337" s="221" t="s">
        <v>40</v>
      </c>
      <c r="O337" s="90"/>
      <c r="P337" s="222">
        <f>O337*H337</f>
        <v>0</v>
      </c>
      <c r="Q337" s="222">
        <v>0</v>
      </c>
      <c r="R337" s="222">
        <f>Q337*H337</f>
        <v>0</v>
      </c>
      <c r="S337" s="222">
        <v>0</v>
      </c>
      <c r="T337" s="223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24" t="s">
        <v>165</v>
      </c>
      <c r="AT337" s="224" t="s">
        <v>161</v>
      </c>
      <c r="AU337" s="224" t="s">
        <v>84</v>
      </c>
      <c r="AY337" s="16" t="s">
        <v>159</v>
      </c>
      <c r="BE337" s="225">
        <f>IF(N337="základní",J337,0)</f>
        <v>0</v>
      </c>
      <c r="BF337" s="225">
        <f>IF(N337="snížená",J337,0)</f>
        <v>0</v>
      </c>
      <c r="BG337" s="225">
        <f>IF(N337="zákl. přenesená",J337,0)</f>
        <v>0</v>
      </c>
      <c r="BH337" s="225">
        <f>IF(N337="sníž. přenesená",J337,0)</f>
        <v>0</v>
      </c>
      <c r="BI337" s="225">
        <f>IF(N337="nulová",J337,0)</f>
        <v>0</v>
      </c>
      <c r="BJ337" s="16" t="s">
        <v>80</v>
      </c>
      <c r="BK337" s="225">
        <f>ROUND(I337*H337,2)</f>
        <v>0</v>
      </c>
      <c r="BL337" s="16" t="s">
        <v>165</v>
      </c>
      <c r="BM337" s="224" t="s">
        <v>497</v>
      </c>
    </row>
    <row r="338" s="2" customFormat="1" ht="33" customHeight="1">
      <c r="A338" s="37"/>
      <c r="B338" s="38"/>
      <c r="C338" s="212" t="s">
        <v>498</v>
      </c>
      <c r="D338" s="212" t="s">
        <v>161</v>
      </c>
      <c r="E338" s="213" t="s">
        <v>413</v>
      </c>
      <c r="F338" s="214" t="s">
        <v>414</v>
      </c>
      <c r="G338" s="215" t="s">
        <v>265</v>
      </c>
      <c r="H338" s="216">
        <v>92</v>
      </c>
      <c r="I338" s="217"/>
      <c r="J338" s="218">
        <f>ROUND(I338*H338,2)</f>
        <v>0</v>
      </c>
      <c r="K338" s="219"/>
      <c r="L338" s="43"/>
      <c r="M338" s="220" t="s">
        <v>1</v>
      </c>
      <c r="N338" s="221" t="s">
        <v>40</v>
      </c>
      <c r="O338" s="90"/>
      <c r="P338" s="222">
        <f>O338*H338</f>
        <v>0</v>
      </c>
      <c r="Q338" s="222">
        <v>0.089219999999999994</v>
      </c>
      <c r="R338" s="222">
        <f>Q338*H338</f>
        <v>8.20824</v>
      </c>
      <c r="S338" s="222">
        <v>0</v>
      </c>
      <c r="T338" s="223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24" t="s">
        <v>165</v>
      </c>
      <c r="AT338" s="224" t="s">
        <v>161</v>
      </c>
      <c r="AU338" s="224" t="s">
        <v>84</v>
      </c>
      <c r="AY338" s="16" t="s">
        <v>159</v>
      </c>
      <c r="BE338" s="225">
        <f>IF(N338="základní",J338,0)</f>
        <v>0</v>
      </c>
      <c r="BF338" s="225">
        <f>IF(N338="snížená",J338,0)</f>
        <v>0</v>
      </c>
      <c r="BG338" s="225">
        <f>IF(N338="zákl. přenesená",J338,0)</f>
        <v>0</v>
      </c>
      <c r="BH338" s="225">
        <f>IF(N338="sníž. přenesená",J338,0)</f>
        <v>0</v>
      </c>
      <c r="BI338" s="225">
        <f>IF(N338="nulová",J338,0)</f>
        <v>0</v>
      </c>
      <c r="BJ338" s="16" t="s">
        <v>80</v>
      </c>
      <c r="BK338" s="225">
        <f>ROUND(I338*H338,2)</f>
        <v>0</v>
      </c>
      <c r="BL338" s="16" t="s">
        <v>165</v>
      </c>
      <c r="BM338" s="224" t="s">
        <v>499</v>
      </c>
    </row>
    <row r="339" s="2" customFormat="1" ht="24.15" customHeight="1">
      <c r="A339" s="37"/>
      <c r="B339" s="38"/>
      <c r="C339" s="249" t="s">
        <v>500</v>
      </c>
      <c r="D339" s="249" t="s">
        <v>212</v>
      </c>
      <c r="E339" s="250" t="s">
        <v>501</v>
      </c>
      <c r="F339" s="251" t="s">
        <v>502</v>
      </c>
      <c r="G339" s="252" t="s">
        <v>265</v>
      </c>
      <c r="H339" s="253">
        <v>94.760000000000005</v>
      </c>
      <c r="I339" s="254"/>
      <c r="J339" s="255">
        <f>ROUND(I339*H339,2)</f>
        <v>0</v>
      </c>
      <c r="K339" s="256"/>
      <c r="L339" s="257"/>
      <c r="M339" s="258" t="s">
        <v>1</v>
      </c>
      <c r="N339" s="259" t="s">
        <v>40</v>
      </c>
      <c r="O339" s="90"/>
      <c r="P339" s="222">
        <f>O339*H339</f>
        <v>0</v>
      </c>
      <c r="Q339" s="222">
        <v>0.13100000000000001</v>
      </c>
      <c r="R339" s="222">
        <f>Q339*H339</f>
        <v>12.41356</v>
      </c>
      <c r="S339" s="222">
        <v>0</v>
      </c>
      <c r="T339" s="223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24" t="s">
        <v>215</v>
      </c>
      <c r="AT339" s="224" t="s">
        <v>212</v>
      </c>
      <c r="AU339" s="224" t="s">
        <v>84</v>
      </c>
      <c r="AY339" s="16" t="s">
        <v>159</v>
      </c>
      <c r="BE339" s="225">
        <f>IF(N339="základní",J339,0)</f>
        <v>0</v>
      </c>
      <c r="BF339" s="225">
        <f>IF(N339="snížená",J339,0)</f>
        <v>0</v>
      </c>
      <c r="BG339" s="225">
        <f>IF(N339="zákl. přenesená",J339,0)</f>
        <v>0</v>
      </c>
      <c r="BH339" s="225">
        <f>IF(N339="sníž. přenesená",J339,0)</f>
        <v>0</v>
      </c>
      <c r="BI339" s="225">
        <f>IF(N339="nulová",J339,0)</f>
        <v>0</v>
      </c>
      <c r="BJ339" s="16" t="s">
        <v>80</v>
      </c>
      <c r="BK339" s="225">
        <f>ROUND(I339*H339,2)</f>
        <v>0</v>
      </c>
      <c r="BL339" s="16" t="s">
        <v>165</v>
      </c>
      <c r="BM339" s="224" t="s">
        <v>503</v>
      </c>
    </row>
    <row r="340" s="13" customFormat="1">
      <c r="A340" s="13"/>
      <c r="B340" s="226"/>
      <c r="C340" s="227"/>
      <c r="D340" s="228" t="s">
        <v>167</v>
      </c>
      <c r="E340" s="227"/>
      <c r="F340" s="230" t="s">
        <v>504</v>
      </c>
      <c r="G340" s="227"/>
      <c r="H340" s="231">
        <v>94.760000000000005</v>
      </c>
      <c r="I340" s="232"/>
      <c r="J340" s="227"/>
      <c r="K340" s="227"/>
      <c r="L340" s="233"/>
      <c r="M340" s="234"/>
      <c r="N340" s="235"/>
      <c r="O340" s="235"/>
      <c r="P340" s="235"/>
      <c r="Q340" s="235"/>
      <c r="R340" s="235"/>
      <c r="S340" s="235"/>
      <c r="T340" s="236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7" t="s">
        <v>167</v>
      </c>
      <c r="AU340" s="237" t="s">
        <v>84</v>
      </c>
      <c r="AV340" s="13" t="s">
        <v>84</v>
      </c>
      <c r="AW340" s="13" t="s">
        <v>4</v>
      </c>
      <c r="AX340" s="13" t="s">
        <v>80</v>
      </c>
      <c r="AY340" s="237" t="s">
        <v>159</v>
      </c>
    </row>
    <row r="341" s="12" customFormat="1" ht="22.8" customHeight="1">
      <c r="A341" s="12"/>
      <c r="B341" s="196"/>
      <c r="C341" s="197"/>
      <c r="D341" s="198" t="s">
        <v>74</v>
      </c>
      <c r="E341" s="210" t="s">
        <v>226</v>
      </c>
      <c r="F341" s="210" t="s">
        <v>381</v>
      </c>
      <c r="G341" s="197"/>
      <c r="H341" s="197"/>
      <c r="I341" s="200"/>
      <c r="J341" s="211">
        <f>BK341</f>
        <v>0</v>
      </c>
      <c r="K341" s="197"/>
      <c r="L341" s="202"/>
      <c r="M341" s="203"/>
      <c r="N341" s="204"/>
      <c r="O341" s="204"/>
      <c r="P341" s="205">
        <f>SUM(P342:P345)</f>
        <v>0</v>
      </c>
      <c r="Q341" s="204"/>
      <c r="R341" s="205">
        <f>SUM(R342:R345)</f>
        <v>18.35632</v>
      </c>
      <c r="S341" s="204"/>
      <c r="T341" s="20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07" t="s">
        <v>80</v>
      </c>
      <c r="AT341" s="208" t="s">
        <v>74</v>
      </c>
      <c r="AU341" s="208" t="s">
        <v>80</v>
      </c>
      <c r="AY341" s="207" t="s">
        <v>159</v>
      </c>
      <c r="BK341" s="209">
        <f>SUM(BK342:BK345)</f>
        <v>0</v>
      </c>
    </row>
    <row r="342" s="2" customFormat="1" ht="24.15" customHeight="1">
      <c r="A342" s="37"/>
      <c r="B342" s="38"/>
      <c r="C342" s="212" t="s">
        <v>505</v>
      </c>
      <c r="D342" s="212" t="s">
        <v>161</v>
      </c>
      <c r="E342" s="213" t="s">
        <v>383</v>
      </c>
      <c r="F342" s="214" t="s">
        <v>384</v>
      </c>
      <c r="G342" s="215" t="s">
        <v>164</v>
      </c>
      <c r="H342" s="216">
        <v>152.80000000000001</v>
      </c>
      <c r="I342" s="217"/>
      <c r="J342" s="218">
        <f>ROUND(I342*H342,2)</f>
        <v>0</v>
      </c>
      <c r="K342" s="219"/>
      <c r="L342" s="43"/>
      <c r="M342" s="220" t="s">
        <v>1</v>
      </c>
      <c r="N342" s="221" t="s">
        <v>40</v>
      </c>
      <c r="O342" s="90"/>
      <c r="P342" s="222">
        <f>O342*H342</f>
        <v>0</v>
      </c>
      <c r="Q342" s="222">
        <v>0.10095</v>
      </c>
      <c r="R342" s="222">
        <f>Q342*H342</f>
        <v>15.42516</v>
      </c>
      <c r="S342" s="222">
        <v>0</v>
      </c>
      <c r="T342" s="223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224" t="s">
        <v>165</v>
      </c>
      <c r="AT342" s="224" t="s">
        <v>161</v>
      </c>
      <c r="AU342" s="224" t="s">
        <v>84</v>
      </c>
      <c r="AY342" s="16" t="s">
        <v>159</v>
      </c>
      <c r="BE342" s="225">
        <f>IF(N342="základní",J342,0)</f>
        <v>0</v>
      </c>
      <c r="BF342" s="225">
        <f>IF(N342="snížená",J342,0)</f>
        <v>0</v>
      </c>
      <c r="BG342" s="225">
        <f>IF(N342="zákl. přenesená",J342,0)</f>
        <v>0</v>
      </c>
      <c r="BH342" s="225">
        <f>IF(N342="sníž. přenesená",J342,0)</f>
        <v>0</v>
      </c>
      <c r="BI342" s="225">
        <f>IF(N342="nulová",J342,0)</f>
        <v>0</v>
      </c>
      <c r="BJ342" s="16" t="s">
        <v>80</v>
      </c>
      <c r="BK342" s="225">
        <f>ROUND(I342*H342,2)</f>
        <v>0</v>
      </c>
      <c r="BL342" s="16" t="s">
        <v>165</v>
      </c>
      <c r="BM342" s="224" t="s">
        <v>506</v>
      </c>
    </row>
    <row r="343" s="2" customFormat="1" ht="24.15" customHeight="1">
      <c r="A343" s="37"/>
      <c r="B343" s="38"/>
      <c r="C343" s="249" t="s">
        <v>507</v>
      </c>
      <c r="D343" s="249" t="s">
        <v>212</v>
      </c>
      <c r="E343" s="250" t="s">
        <v>387</v>
      </c>
      <c r="F343" s="251" t="s">
        <v>388</v>
      </c>
      <c r="G343" s="252" t="s">
        <v>164</v>
      </c>
      <c r="H343" s="253">
        <v>160.44</v>
      </c>
      <c r="I343" s="254"/>
      <c r="J343" s="255">
        <f>ROUND(I343*H343,2)</f>
        <v>0</v>
      </c>
      <c r="K343" s="256"/>
      <c r="L343" s="257"/>
      <c r="M343" s="258" t="s">
        <v>1</v>
      </c>
      <c r="N343" s="259" t="s">
        <v>40</v>
      </c>
      <c r="O343" s="90"/>
      <c r="P343" s="222">
        <f>O343*H343</f>
        <v>0</v>
      </c>
      <c r="Q343" s="222">
        <v>0.017999999999999999</v>
      </c>
      <c r="R343" s="222">
        <f>Q343*H343</f>
        <v>2.8879199999999998</v>
      </c>
      <c r="S343" s="222">
        <v>0</v>
      </c>
      <c r="T343" s="223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224" t="s">
        <v>215</v>
      </c>
      <c r="AT343" s="224" t="s">
        <v>212</v>
      </c>
      <c r="AU343" s="224" t="s">
        <v>84</v>
      </c>
      <c r="AY343" s="16" t="s">
        <v>159</v>
      </c>
      <c r="BE343" s="225">
        <f>IF(N343="základní",J343,0)</f>
        <v>0</v>
      </c>
      <c r="BF343" s="225">
        <f>IF(N343="snížená",J343,0)</f>
        <v>0</v>
      </c>
      <c r="BG343" s="225">
        <f>IF(N343="zákl. přenesená",J343,0)</f>
        <v>0</v>
      </c>
      <c r="BH343" s="225">
        <f>IF(N343="sníž. přenesená",J343,0)</f>
        <v>0</v>
      </c>
      <c r="BI343" s="225">
        <f>IF(N343="nulová",J343,0)</f>
        <v>0</v>
      </c>
      <c r="BJ343" s="16" t="s">
        <v>80</v>
      </c>
      <c r="BK343" s="225">
        <f>ROUND(I343*H343,2)</f>
        <v>0</v>
      </c>
      <c r="BL343" s="16" t="s">
        <v>165</v>
      </c>
      <c r="BM343" s="224" t="s">
        <v>508</v>
      </c>
    </row>
    <row r="344" s="13" customFormat="1">
      <c r="A344" s="13"/>
      <c r="B344" s="226"/>
      <c r="C344" s="227"/>
      <c r="D344" s="228" t="s">
        <v>167</v>
      </c>
      <c r="E344" s="227"/>
      <c r="F344" s="230" t="s">
        <v>509</v>
      </c>
      <c r="G344" s="227"/>
      <c r="H344" s="231">
        <v>160.44</v>
      </c>
      <c r="I344" s="232"/>
      <c r="J344" s="227"/>
      <c r="K344" s="227"/>
      <c r="L344" s="233"/>
      <c r="M344" s="234"/>
      <c r="N344" s="235"/>
      <c r="O344" s="235"/>
      <c r="P344" s="235"/>
      <c r="Q344" s="235"/>
      <c r="R344" s="235"/>
      <c r="S344" s="235"/>
      <c r="T344" s="23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7" t="s">
        <v>167</v>
      </c>
      <c r="AU344" s="237" t="s">
        <v>84</v>
      </c>
      <c r="AV344" s="13" t="s">
        <v>84</v>
      </c>
      <c r="AW344" s="13" t="s">
        <v>4</v>
      </c>
      <c r="AX344" s="13" t="s">
        <v>80</v>
      </c>
      <c r="AY344" s="237" t="s">
        <v>159</v>
      </c>
    </row>
    <row r="345" s="2" customFormat="1" ht="24.15" customHeight="1">
      <c r="A345" s="37"/>
      <c r="B345" s="38"/>
      <c r="C345" s="212" t="s">
        <v>510</v>
      </c>
      <c r="D345" s="212" t="s">
        <v>161</v>
      </c>
      <c r="E345" s="213" t="s">
        <v>392</v>
      </c>
      <c r="F345" s="214" t="s">
        <v>393</v>
      </c>
      <c r="G345" s="215" t="s">
        <v>265</v>
      </c>
      <c r="H345" s="216">
        <v>92</v>
      </c>
      <c r="I345" s="217"/>
      <c r="J345" s="218">
        <f>ROUND(I345*H345,2)</f>
        <v>0</v>
      </c>
      <c r="K345" s="219"/>
      <c r="L345" s="43"/>
      <c r="M345" s="220" t="s">
        <v>1</v>
      </c>
      <c r="N345" s="221" t="s">
        <v>40</v>
      </c>
      <c r="O345" s="90"/>
      <c r="P345" s="222">
        <f>O345*H345</f>
        <v>0</v>
      </c>
      <c r="Q345" s="222">
        <v>0.00046999999999999999</v>
      </c>
      <c r="R345" s="222">
        <f>Q345*H345</f>
        <v>0.043240000000000001</v>
      </c>
      <c r="S345" s="222">
        <v>0</v>
      </c>
      <c r="T345" s="223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24" t="s">
        <v>165</v>
      </c>
      <c r="AT345" s="224" t="s">
        <v>161</v>
      </c>
      <c r="AU345" s="224" t="s">
        <v>84</v>
      </c>
      <c r="AY345" s="16" t="s">
        <v>159</v>
      </c>
      <c r="BE345" s="225">
        <f>IF(N345="základní",J345,0)</f>
        <v>0</v>
      </c>
      <c r="BF345" s="225">
        <f>IF(N345="snížená",J345,0)</f>
        <v>0</v>
      </c>
      <c r="BG345" s="225">
        <f>IF(N345="zákl. přenesená",J345,0)</f>
        <v>0</v>
      </c>
      <c r="BH345" s="225">
        <f>IF(N345="sníž. přenesená",J345,0)</f>
        <v>0</v>
      </c>
      <c r="BI345" s="225">
        <f>IF(N345="nulová",J345,0)</f>
        <v>0</v>
      </c>
      <c r="BJ345" s="16" t="s">
        <v>80</v>
      </c>
      <c r="BK345" s="225">
        <f>ROUND(I345*H345,2)</f>
        <v>0</v>
      </c>
      <c r="BL345" s="16" t="s">
        <v>165</v>
      </c>
      <c r="BM345" s="224" t="s">
        <v>511</v>
      </c>
    </row>
    <row r="346" s="12" customFormat="1" ht="25.92" customHeight="1">
      <c r="A346" s="12"/>
      <c r="B346" s="196"/>
      <c r="C346" s="197"/>
      <c r="D346" s="198" t="s">
        <v>74</v>
      </c>
      <c r="E346" s="199" t="s">
        <v>512</v>
      </c>
      <c r="F346" s="199" t="s">
        <v>513</v>
      </c>
      <c r="G346" s="197"/>
      <c r="H346" s="197"/>
      <c r="I346" s="200"/>
      <c r="J346" s="201">
        <f>BK346</f>
        <v>0</v>
      </c>
      <c r="K346" s="197"/>
      <c r="L346" s="202"/>
      <c r="M346" s="203"/>
      <c r="N346" s="204"/>
      <c r="O346" s="204"/>
      <c r="P346" s="205">
        <f>P347+P356+P363+P367+P378</f>
        <v>0</v>
      </c>
      <c r="Q346" s="204"/>
      <c r="R346" s="205">
        <f>R347+R356+R363+R367+R378</f>
        <v>11.282773370000001</v>
      </c>
      <c r="S346" s="204"/>
      <c r="T346" s="206">
        <f>T347+T356+T363+T367+T378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07" t="s">
        <v>80</v>
      </c>
      <c r="AT346" s="208" t="s">
        <v>74</v>
      </c>
      <c r="AU346" s="208" t="s">
        <v>75</v>
      </c>
      <c r="AY346" s="207" t="s">
        <v>159</v>
      </c>
      <c r="BK346" s="209">
        <f>BK347+BK356+BK363+BK367+BK378</f>
        <v>0</v>
      </c>
    </row>
    <row r="347" s="12" customFormat="1" ht="22.8" customHeight="1">
      <c r="A347" s="12"/>
      <c r="B347" s="196"/>
      <c r="C347" s="197"/>
      <c r="D347" s="198" t="s">
        <v>74</v>
      </c>
      <c r="E347" s="210" t="s">
        <v>80</v>
      </c>
      <c r="F347" s="210" t="s">
        <v>160</v>
      </c>
      <c r="G347" s="197"/>
      <c r="H347" s="197"/>
      <c r="I347" s="200"/>
      <c r="J347" s="211">
        <f>BK347</f>
        <v>0</v>
      </c>
      <c r="K347" s="197"/>
      <c r="L347" s="202"/>
      <c r="M347" s="203"/>
      <c r="N347" s="204"/>
      <c r="O347" s="204"/>
      <c r="P347" s="205">
        <f>SUM(P348:P355)</f>
        <v>0</v>
      </c>
      <c r="Q347" s="204"/>
      <c r="R347" s="205">
        <f>SUM(R348:R355)</f>
        <v>0</v>
      </c>
      <c r="S347" s="204"/>
      <c r="T347" s="206">
        <f>SUM(T348:T355)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07" t="s">
        <v>80</v>
      </c>
      <c r="AT347" s="208" t="s">
        <v>74</v>
      </c>
      <c r="AU347" s="208" t="s">
        <v>80</v>
      </c>
      <c r="AY347" s="207" t="s">
        <v>159</v>
      </c>
      <c r="BK347" s="209">
        <f>SUM(BK348:BK355)</f>
        <v>0</v>
      </c>
    </row>
    <row r="348" s="2" customFormat="1" ht="33" customHeight="1">
      <c r="A348" s="37"/>
      <c r="B348" s="38"/>
      <c r="C348" s="212" t="s">
        <v>514</v>
      </c>
      <c r="D348" s="212" t="s">
        <v>161</v>
      </c>
      <c r="E348" s="213" t="s">
        <v>348</v>
      </c>
      <c r="F348" s="214" t="s">
        <v>349</v>
      </c>
      <c r="G348" s="215" t="s">
        <v>177</v>
      </c>
      <c r="H348" s="216">
        <v>1.9670000000000001</v>
      </c>
      <c r="I348" s="217"/>
      <c r="J348" s="218">
        <f>ROUND(I348*H348,2)</f>
        <v>0</v>
      </c>
      <c r="K348" s="219"/>
      <c r="L348" s="43"/>
      <c r="M348" s="220" t="s">
        <v>1</v>
      </c>
      <c r="N348" s="221" t="s">
        <v>40</v>
      </c>
      <c r="O348" s="90"/>
      <c r="P348" s="222">
        <f>O348*H348</f>
        <v>0</v>
      </c>
      <c r="Q348" s="222">
        <v>0</v>
      </c>
      <c r="R348" s="222">
        <f>Q348*H348</f>
        <v>0</v>
      </c>
      <c r="S348" s="222">
        <v>0</v>
      </c>
      <c r="T348" s="223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224" t="s">
        <v>165</v>
      </c>
      <c r="AT348" s="224" t="s">
        <v>161</v>
      </c>
      <c r="AU348" s="224" t="s">
        <v>84</v>
      </c>
      <c r="AY348" s="16" t="s">
        <v>159</v>
      </c>
      <c r="BE348" s="225">
        <f>IF(N348="základní",J348,0)</f>
        <v>0</v>
      </c>
      <c r="BF348" s="225">
        <f>IF(N348="snížená",J348,0)</f>
        <v>0</v>
      </c>
      <c r="BG348" s="225">
        <f>IF(N348="zákl. přenesená",J348,0)</f>
        <v>0</v>
      </c>
      <c r="BH348" s="225">
        <f>IF(N348="sníž. přenesená",J348,0)</f>
        <v>0</v>
      </c>
      <c r="BI348" s="225">
        <f>IF(N348="nulová",J348,0)</f>
        <v>0</v>
      </c>
      <c r="BJ348" s="16" t="s">
        <v>80</v>
      </c>
      <c r="BK348" s="225">
        <f>ROUND(I348*H348,2)</f>
        <v>0</v>
      </c>
      <c r="BL348" s="16" t="s">
        <v>165</v>
      </c>
      <c r="BM348" s="224" t="s">
        <v>515</v>
      </c>
    </row>
    <row r="349" s="13" customFormat="1">
      <c r="A349" s="13"/>
      <c r="B349" s="226"/>
      <c r="C349" s="227"/>
      <c r="D349" s="228" t="s">
        <v>167</v>
      </c>
      <c r="E349" s="229" t="s">
        <v>95</v>
      </c>
      <c r="F349" s="230" t="s">
        <v>516</v>
      </c>
      <c r="G349" s="227"/>
      <c r="H349" s="231">
        <v>1.9670000000000001</v>
      </c>
      <c r="I349" s="232"/>
      <c r="J349" s="227"/>
      <c r="K349" s="227"/>
      <c r="L349" s="233"/>
      <c r="M349" s="234"/>
      <c r="N349" s="235"/>
      <c r="O349" s="235"/>
      <c r="P349" s="235"/>
      <c r="Q349" s="235"/>
      <c r="R349" s="235"/>
      <c r="S349" s="235"/>
      <c r="T349" s="23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7" t="s">
        <v>167</v>
      </c>
      <c r="AU349" s="237" t="s">
        <v>84</v>
      </c>
      <c r="AV349" s="13" t="s">
        <v>84</v>
      </c>
      <c r="AW349" s="13" t="s">
        <v>31</v>
      </c>
      <c r="AX349" s="13" t="s">
        <v>80</v>
      </c>
      <c r="AY349" s="237" t="s">
        <v>159</v>
      </c>
    </row>
    <row r="350" s="2" customFormat="1" ht="37.8" customHeight="1">
      <c r="A350" s="37"/>
      <c r="B350" s="38"/>
      <c r="C350" s="212" t="s">
        <v>517</v>
      </c>
      <c r="D350" s="212" t="s">
        <v>161</v>
      </c>
      <c r="E350" s="213" t="s">
        <v>175</v>
      </c>
      <c r="F350" s="214" t="s">
        <v>176</v>
      </c>
      <c r="G350" s="215" t="s">
        <v>177</v>
      </c>
      <c r="H350" s="216">
        <v>1.9670000000000001</v>
      </c>
      <c r="I350" s="217"/>
      <c r="J350" s="218">
        <f>ROUND(I350*H350,2)</f>
        <v>0</v>
      </c>
      <c r="K350" s="219"/>
      <c r="L350" s="43"/>
      <c r="M350" s="220" t="s">
        <v>1</v>
      </c>
      <c r="N350" s="221" t="s">
        <v>40</v>
      </c>
      <c r="O350" s="90"/>
      <c r="P350" s="222">
        <f>O350*H350</f>
        <v>0</v>
      </c>
      <c r="Q350" s="222">
        <v>0</v>
      </c>
      <c r="R350" s="222">
        <f>Q350*H350</f>
        <v>0</v>
      </c>
      <c r="S350" s="222">
        <v>0</v>
      </c>
      <c r="T350" s="223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24" t="s">
        <v>165</v>
      </c>
      <c r="AT350" s="224" t="s">
        <v>161</v>
      </c>
      <c r="AU350" s="224" t="s">
        <v>84</v>
      </c>
      <c r="AY350" s="16" t="s">
        <v>159</v>
      </c>
      <c r="BE350" s="225">
        <f>IF(N350="základní",J350,0)</f>
        <v>0</v>
      </c>
      <c r="BF350" s="225">
        <f>IF(N350="snížená",J350,0)</f>
        <v>0</v>
      </c>
      <c r="BG350" s="225">
        <f>IF(N350="zákl. přenesená",J350,0)</f>
        <v>0</v>
      </c>
      <c r="BH350" s="225">
        <f>IF(N350="sníž. přenesená",J350,0)</f>
        <v>0</v>
      </c>
      <c r="BI350" s="225">
        <f>IF(N350="nulová",J350,0)</f>
        <v>0</v>
      </c>
      <c r="BJ350" s="16" t="s">
        <v>80</v>
      </c>
      <c r="BK350" s="225">
        <f>ROUND(I350*H350,2)</f>
        <v>0</v>
      </c>
      <c r="BL350" s="16" t="s">
        <v>165</v>
      </c>
      <c r="BM350" s="224" t="s">
        <v>518</v>
      </c>
    </row>
    <row r="351" s="13" customFormat="1">
      <c r="A351" s="13"/>
      <c r="B351" s="226"/>
      <c r="C351" s="227"/>
      <c r="D351" s="228" t="s">
        <v>167</v>
      </c>
      <c r="E351" s="229" t="s">
        <v>97</v>
      </c>
      <c r="F351" s="230" t="s">
        <v>95</v>
      </c>
      <c r="G351" s="227"/>
      <c r="H351" s="231">
        <v>1.9670000000000001</v>
      </c>
      <c r="I351" s="232"/>
      <c r="J351" s="227"/>
      <c r="K351" s="227"/>
      <c r="L351" s="233"/>
      <c r="M351" s="234"/>
      <c r="N351" s="235"/>
      <c r="O351" s="235"/>
      <c r="P351" s="235"/>
      <c r="Q351" s="235"/>
      <c r="R351" s="235"/>
      <c r="S351" s="235"/>
      <c r="T351" s="23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7" t="s">
        <v>167</v>
      </c>
      <c r="AU351" s="237" t="s">
        <v>84</v>
      </c>
      <c r="AV351" s="13" t="s">
        <v>84</v>
      </c>
      <c r="AW351" s="13" t="s">
        <v>31</v>
      </c>
      <c r="AX351" s="13" t="s">
        <v>80</v>
      </c>
      <c r="AY351" s="237" t="s">
        <v>159</v>
      </c>
    </row>
    <row r="352" s="2" customFormat="1" ht="24.15" customHeight="1">
      <c r="A352" s="37"/>
      <c r="B352" s="38"/>
      <c r="C352" s="212" t="s">
        <v>519</v>
      </c>
      <c r="D352" s="212" t="s">
        <v>161</v>
      </c>
      <c r="E352" s="213" t="s">
        <v>181</v>
      </c>
      <c r="F352" s="214" t="s">
        <v>182</v>
      </c>
      <c r="G352" s="215" t="s">
        <v>183</v>
      </c>
      <c r="H352" s="216">
        <v>3.6389999999999998</v>
      </c>
      <c r="I352" s="217"/>
      <c r="J352" s="218">
        <f>ROUND(I352*H352,2)</f>
        <v>0</v>
      </c>
      <c r="K352" s="219"/>
      <c r="L352" s="43"/>
      <c r="M352" s="220" t="s">
        <v>1</v>
      </c>
      <c r="N352" s="221" t="s">
        <v>40</v>
      </c>
      <c r="O352" s="90"/>
      <c r="P352" s="222">
        <f>O352*H352</f>
        <v>0</v>
      </c>
      <c r="Q352" s="222">
        <v>0</v>
      </c>
      <c r="R352" s="222">
        <f>Q352*H352</f>
        <v>0</v>
      </c>
      <c r="S352" s="222">
        <v>0</v>
      </c>
      <c r="T352" s="223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24" t="s">
        <v>165</v>
      </c>
      <c r="AT352" s="224" t="s">
        <v>161</v>
      </c>
      <c r="AU352" s="224" t="s">
        <v>84</v>
      </c>
      <c r="AY352" s="16" t="s">
        <v>159</v>
      </c>
      <c r="BE352" s="225">
        <f>IF(N352="základní",J352,0)</f>
        <v>0</v>
      </c>
      <c r="BF352" s="225">
        <f>IF(N352="snížená",J352,0)</f>
        <v>0</v>
      </c>
      <c r="BG352" s="225">
        <f>IF(N352="zákl. přenesená",J352,0)</f>
        <v>0</v>
      </c>
      <c r="BH352" s="225">
        <f>IF(N352="sníž. přenesená",J352,0)</f>
        <v>0</v>
      </c>
      <c r="BI352" s="225">
        <f>IF(N352="nulová",J352,0)</f>
        <v>0</v>
      </c>
      <c r="BJ352" s="16" t="s">
        <v>80</v>
      </c>
      <c r="BK352" s="225">
        <f>ROUND(I352*H352,2)</f>
        <v>0</v>
      </c>
      <c r="BL352" s="16" t="s">
        <v>165</v>
      </c>
      <c r="BM352" s="224" t="s">
        <v>520</v>
      </c>
    </row>
    <row r="353" s="13" customFormat="1">
      <c r="A353" s="13"/>
      <c r="B353" s="226"/>
      <c r="C353" s="227"/>
      <c r="D353" s="228" t="s">
        <v>167</v>
      </c>
      <c r="E353" s="229" t="s">
        <v>1</v>
      </c>
      <c r="F353" s="230" t="s">
        <v>521</v>
      </c>
      <c r="G353" s="227"/>
      <c r="H353" s="231">
        <v>3.6389999999999998</v>
      </c>
      <c r="I353" s="232"/>
      <c r="J353" s="227"/>
      <c r="K353" s="227"/>
      <c r="L353" s="233"/>
      <c r="M353" s="234"/>
      <c r="N353" s="235"/>
      <c r="O353" s="235"/>
      <c r="P353" s="235"/>
      <c r="Q353" s="235"/>
      <c r="R353" s="235"/>
      <c r="S353" s="235"/>
      <c r="T353" s="23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7" t="s">
        <v>167</v>
      </c>
      <c r="AU353" s="237" t="s">
        <v>84</v>
      </c>
      <c r="AV353" s="13" t="s">
        <v>84</v>
      </c>
      <c r="AW353" s="13" t="s">
        <v>31</v>
      </c>
      <c r="AX353" s="13" t="s">
        <v>80</v>
      </c>
      <c r="AY353" s="237" t="s">
        <v>159</v>
      </c>
    </row>
    <row r="354" s="2" customFormat="1" ht="16.5" customHeight="1">
      <c r="A354" s="37"/>
      <c r="B354" s="38"/>
      <c r="C354" s="212" t="s">
        <v>522</v>
      </c>
      <c r="D354" s="212" t="s">
        <v>161</v>
      </c>
      <c r="E354" s="213" t="s">
        <v>186</v>
      </c>
      <c r="F354" s="214" t="s">
        <v>187</v>
      </c>
      <c r="G354" s="215" t="s">
        <v>177</v>
      </c>
      <c r="H354" s="216">
        <v>1.9670000000000001</v>
      </c>
      <c r="I354" s="217"/>
      <c r="J354" s="218">
        <f>ROUND(I354*H354,2)</f>
        <v>0</v>
      </c>
      <c r="K354" s="219"/>
      <c r="L354" s="43"/>
      <c r="M354" s="220" t="s">
        <v>1</v>
      </c>
      <c r="N354" s="221" t="s">
        <v>40</v>
      </c>
      <c r="O354" s="90"/>
      <c r="P354" s="222">
        <f>O354*H354</f>
        <v>0</v>
      </c>
      <c r="Q354" s="222">
        <v>0</v>
      </c>
      <c r="R354" s="222">
        <f>Q354*H354</f>
        <v>0</v>
      </c>
      <c r="S354" s="222">
        <v>0</v>
      </c>
      <c r="T354" s="223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224" t="s">
        <v>165</v>
      </c>
      <c r="AT354" s="224" t="s">
        <v>161</v>
      </c>
      <c r="AU354" s="224" t="s">
        <v>84</v>
      </c>
      <c r="AY354" s="16" t="s">
        <v>159</v>
      </c>
      <c r="BE354" s="225">
        <f>IF(N354="základní",J354,0)</f>
        <v>0</v>
      </c>
      <c r="BF354" s="225">
        <f>IF(N354="snížená",J354,0)</f>
        <v>0</v>
      </c>
      <c r="BG354" s="225">
        <f>IF(N354="zákl. přenesená",J354,0)</f>
        <v>0</v>
      </c>
      <c r="BH354" s="225">
        <f>IF(N354="sníž. přenesená",J354,0)</f>
        <v>0</v>
      </c>
      <c r="BI354" s="225">
        <f>IF(N354="nulová",J354,0)</f>
        <v>0</v>
      </c>
      <c r="BJ354" s="16" t="s">
        <v>80</v>
      </c>
      <c r="BK354" s="225">
        <f>ROUND(I354*H354,2)</f>
        <v>0</v>
      </c>
      <c r="BL354" s="16" t="s">
        <v>165</v>
      </c>
      <c r="BM354" s="224" t="s">
        <v>523</v>
      </c>
    </row>
    <row r="355" s="13" customFormat="1">
      <c r="A355" s="13"/>
      <c r="B355" s="226"/>
      <c r="C355" s="227"/>
      <c r="D355" s="228" t="s">
        <v>167</v>
      </c>
      <c r="E355" s="229" t="s">
        <v>1</v>
      </c>
      <c r="F355" s="230" t="s">
        <v>97</v>
      </c>
      <c r="G355" s="227"/>
      <c r="H355" s="231">
        <v>1.9670000000000001</v>
      </c>
      <c r="I355" s="232"/>
      <c r="J355" s="227"/>
      <c r="K355" s="227"/>
      <c r="L355" s="233"/>
      <c r="M355" s="234"/>
      <c r="N355" s="235"/>
      <c r="O355" s="235"/>
      <c r="P355" s="235"/>
      <c r="Q355" s="235"/>
      <c r="R355" s="235"/>
      <c r="S355" s="235"/>
      <c r="T355" s="23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7" t="s">
        <v>167</v>
      </c>
      <c r="AU355" s="237" t="s">
        <v>84</v>
      </c>
      <c r="AV355" s="13" t="s">
        <v>84</v>
      </c>
      <c r="AW355" s="13" t="s">
        <v>31</v>
      </c>
      <c r="AX355" s="13" t="s">
        <v>80</v>
      </c>
      <c r="AY355" s="237" t="s">
        <v>159</v>
      </c>
    </row>
    <row r="356" s="12" customFormat="1" ht="22.8" customHeight="1">
      <c r="A356" s="12"/>
      <c r="B356" s="196"/>
      <c r="C356" s="197"/>
      <c r="D356" s="198" t="s">
        <v>74</v>
      </c>
      <c r="E356" s="210" t="s">
        <v>84</v>
      </c>
      <c r="F356" s="210" t="s">
        <v>189</v>
      </c>
      <c r="G356" s="197"/>
      <c r="H356" s="197"/>
      <c r="I356" s="200"/>
      <c r="J356" s="211">
        <f>BK356</f>
        <v>0</v>
      </c>
      <c r="K356" s="197"/>
      <c r="L356" s="202"/>
      <c r="M356" s="203"/>
      <c r="N356" s="204"/>
      <c r="O356" s="204"/>
      <c r="P356" s="205">
        <f>SUM(P357:P362)</f>
        <v>0</v>
      </c>
      <c r="Q356" s="204"/>
      <c r="R356" s="205">
        <f>SUM(R357:R362)</f>
        <v>2.7765179400000002</v>
      </c>
      <c r="S356" s="204"/>
      <c r="T356" s="206">
        <f>SUM(T357:T362)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207" t="s">
        <v>80</v>
      </c>
      <c r="AT356" s="208" t="s">
        <v>74</v>
      </c>
      <c r="AU356" s="208" t="s">
        <v>80</v>
      </c>
      <c r="AY356" s="207" t="s">
        <v>159</v>
      </c>
      <c r="BK356" s="209">
        <f>SUM(BK357:BK362)</f>
        <v>0</v>
      </c>
    </row>
    <row r="357" s="2" customFormat="1" ht="24.15" customHeight="1">
      <c r="A357" s="37"/>
      <c r="B357" s="38"/>
      <c r="C357" s="212" t="s">
        <v>524</v>
      </c>
      <c r="D357" s="212" t="s">
        <v>161</v>
      </c>
      <c r="E357" s="213" t="s">
        <v>525</v>
      </c>
      <c r="F357" s="214" t="s">
        <v>526</v>
      </c>
      <c r="G357" s="215" t="s">
        <v>177</v>
      </c>
      <c r="H357" s="216">
        <v>0.54000000000000004</v>
      </c>
      <c r="I357" s="217"/>
      <c r="J357" s="218">
        <f>ROUND(I357*H357,2)</f>
        <v>0</v>
      </c>
      <c r="K357" s="219"/>
      <c r="L357" s="43"/>
      <c r="M357" s="220" t="s">
        <v>1</v>
      </c>
      <c r="N357" s="221" t="s">
        <v>40</v>
      </c>
      <c r="O357" s="90"/>
      <c r="P357" s="222">
        <f>O357*H357</f>
        <v>0</v>
      </c>
      <c r="Q357" s="222">
        <v>2.1600000000000001</v>
      </c>
      <c r="R357" s="222">
        <f>Q357*H357</f>
        <v>1.1664000000000001</v>
      </c>
      <c r="S357" s="222">
        <v>0</v>
      </c>
      <c r="T357" s="223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224" t="s">
        <v>165</v>
      </c>
      <c r="AT357" s="224" t="s">
        <v>161</v>
      </c>
      <c r="AU357" s="224" t="s">
        <v>84</v>
      </c>
      <c r="AY357" s="16" t="s">
        <v>159</v>
      </c>
      <c r="BE357" s="225">
        <f>IF(N357="základní",J357,0)</f>
        <v>0</v>
      </c>
      <c r="BF357" s="225">
        <f>IF(N357="snížená",J357,0)</f>
        <v>0</v>
      </c>
      <c r="BG357" s="225">
        <f>IF(N357="zákl. přenesená",J357,0)</f>
        <v>0</v>
      </c>
      <c r="BH357" s="225">
        <f>IF(N357="sníž. přenesená",J357,0)</f>
        <v>0</v>
      </c>
      <c r="BI357" s="225">
        <f>IF(N357="nulová",J357,0)</f>
        <v>0</v>
      </c>
      <c r="BJ357" s="16" t="s">
        <v>80</v>
      </c>
      <c r="BK357" s="225">
        <f>ROUND(I357*H357,2)</f>
        <v>0</v>
      </c>
      <c r="BL357" s="16" t="s">
        <v>165</v>
      </c>
      <c r="BM357" s="224" t="s">
        <v>527</v>
      </c>
    </row>
    <row r="358" s="13" customFormat="1">
      <c r="A358" s="13"/>
      <c r="B358" s="226"/>
      <c r="C358" s="227"/>
      <c r="D358" s="228" t="s">
        <v>167</v>
      </c>
      <c r="E358" s="229" t="s">
        <v>1</v>
      </c>
      <c r="F358" s="230" t="s">
        <v>528</v>
      </c>
      <c r="G358" s="227"/>
      <c r="H358" s="231">
        <v>0.54000000000000004</v>
      </c>
      <c r="I358" s="232"/>
      <c r="J358" s="227"/>
      <c r="K358" s="227"/>
      <c r="L358" s="233"/>
      <c r="M358" s="234"/>
      <c r="N358" s="235"/>
      <c r="O358" s="235"/>
      <c r="P358" s="235"/>
      <c r="Q358" s="235"/>
      <c r="R358" s="235"/>
      <c r="S358" s="235"/>
      <c r="T358" s="23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7" t="s">
        <v>167</v>
      </c>
      <c r="AU358" s="237" t="s">
        <v>84</v>
      </c>
      <c r="AV358" s="13" t="s">
        <v>84</v>
      </c>
      <c r="AW358" s="13" t="s">
        <v>31</v>
      </c>
      <c r="AX358" s="13" t="s">
        <v>80</v>
      </c>
      <c r="AY358" s="237" t="s">
        <v>159</v>
      </c>
    </row>
    <row r="359" s="2" customFormat="1" ht="24.15" customHeight="1">
      <c r="A359" s="37"/>
      <c r="B359" s="38"/>
      <c r="C359" s="212" t="s">
        <v>529</v>
      </c>
      <c r="D359" s="212" t="s">
        <v>161</v>
      </c>
      <c r="E359" s="213" t="s">
        <v>530</v>
      </c>
      <c r="F359" s="214" t="s">
        <v>531</v>
      </c>
      <c r="G359" s="215" t="s">
        <v>177</v>
      </c>
      <c r="H359" s="216">
        <v>0.63</v>
      </c>
      <c r="I359" s="217"/>
      <c r="J359" s="218">
        <f>ROUND(I359*H359,2)</f>
        <v>0</v>
      </c>
      <c r="K359" s="219"/>
      <c r="L359" s="43"/>
      <c r="M359" s="220" t="s">
        <v>1</v>
      </c>
      <c r="N359" s="221" t="s">
        <v>40</v>
      </c>
      <c r="O359" s="90"/>
      <c r="P359" s="222">
        <f>O359*H359</f>
        <v>0</v>
      </c>
      <c r="Q359" s="222">
        <v>2.5018699999999998</v>
      </c>
      <c r="R359" s="222">
        <f>Q359*H359</f>
        <v>1.5761780999999999</v>
      </c>
      <c r="S359" s="222">
        <v>0</v>
      </c>
      <c r="T359" s="223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24" t="s">
        <v>165</v>
      </c>
      <c r="AT359" s="224" t="s">
        <v>161</v>
      </c>
      <c r="AU359" s="224" t="s">
        <v>84</v>
      </c>
      <c r="AY359" s="16" t="s">
        <v>159</v>
      </c>
      <c r="BE359" s="225">
        <f>IF(N359="základní",J359,0)</f>
        <v>0</v>
      </c>
      <c r="BF359" s="225">
        <f>IF(N359="snížená",J359,0)</f>
        <v>0</v>
      </c>
      <c r="BG359" s="225">
        <f>IF(N359="zákl. přenesená",J359,0)</f>
        <v>0</v>
      </c>
      <c r="BH359" s="225">
        <f>IF(N359="sníž. přenesená",J359,0)</f>
        <v>0</v>
      </c>
      <c r="BI359" s="225">
        <f>IF(N359="nulová",J359,0)</f>
        <v>0</v>
      </c>
      <c r="BJ359" s="16" t="s">
        <v>80</v>
      </c>
      <c r="BK359" s="225">
        <f>ROUND(I359*H359,2)</f>
        <v>0</v>
      </c>
      <c r="BL359" s="16" t="s">
        <v>165</v>
      </c>
      <c r="BM359" s="224" t="s">
        <v>532</v>
      </c>
    </row>
    <row r="360" s="13" customFormat="1">
      <c r="A360" s="13"/>
      <c r="B360" s="226"/>
      <c r="C360" s="227"/>
      <c r="D360" s="228" t="s">
        <v>167</v>
      </c>
      <c r="E360" s="229" t="s">
        <v>1</v>
      </c>
      <c r="F360" s="230" t="s">
        <v>533</v>
      </c>
      <c r="G360" s="227"/>
      <c r="H360" s="231">
        <v>0.63</v>
      </c>
      <c r="I360" s="232"/>
      <c r="J360" s="227"/>
      <c r="K360" s="227"/>
      <c r="L360" s="233"/>
      <c r="M360" s="234"/>
      <c r="N360" s="235"/>
      <c r="O360" s="235"/>
      <c r="P360" s="235"/>
      <c r="Q360" s="235"/>
      <c r="R360" s="235"/>
      <c r="S360" s="235"/>
      <c r="T360" s="23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7" t="s">
        <v>167</v>
      </c>
      <c r="AU360" s="237" t="s">
        <v>84</v>
      </c>
      <c r="AV360" s="13" t="s">
        <v>84</v>
      </c>
      <c r="AW360" s="13" t="s">
        <v>31</v>
      </c>
      <c r="AX360" s="13" t="s">
        <v>80</v>
      </c>
      <c r="AY360" s="237" t="s">
        <v>159</v>
      </c>
    </row>
    <row r="361" s="2" customFormat="1" ht="21.75" customHeight="1">
      <c r="A361" s="37"/>
      <c r="B361" s="38"/>
      <c r="C361" s="212" t="s">
        <v>534</v>
      </c>
      <c r="D361" s="212" t="s">
        <v>161</v>
      </c>
      <c r="E361" s="213" t="s">
        <v>535</v>
      </c>
      <c r="F361" s="214" t="s">
        <v>536</v>
      </c>
      <c r="G361" s="215" t="s">
        <v>183</v>
      </c>
      <c r="H361" s="216">
        <v>0.032000000000000001</v>
      </c>
      <c r="I361" s="217"/>
      <c r="J361" s="218">
        <f>ROUND(I361*H361,2)</f>
        <v>0</v>
      </c>
      <c r="K361" s="219"/>
      <c r="L361" s="43"/>
      <c r="M361" s="220" t="s">
        <v>1</v>
      </c>
      <c r="N361" s="221" t="s">
        <v>40</v>
      </c>
      <c r="O361" s="90"/>
      <c r="P361" s="222">
        <f>O361*H361</f>
        <v>0</v>
      </c>
      <c r="Q361" s="222">
        <v>1.0606199999999999</v>
      </c>
      <c r="R361" s="222">
        <f>Q361*H361</f>
        <v>0.033939839999999999</v>
      </c>
      <c r="S361" s="222">
        <v>0</v>
      </c>
      <c r="T361" s="223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224" t="s">
        <v>165</v>
      </c>
      <c r="AT361" s="224" t="s">
        <v>161</v>
      </c>
      <c r="AU361" s="224" t="s">
        <v>84</v>
      </c>
      <c r="AY361" s="16" t="s">
        <v>159</v>
      </c>
      <c r="BE361" s="225">
        <f>IF(N361="základní",J361,0)</f>
        <v>0</v>
      </c>
      <c r="BF361" s="225">
        <f>IF(N361="snížená",J361,0)</f>
        <v>0</v>
      </c>
      <c r="BG361" s="225">
        <f>IF(N361="zákl. přenesená",J361,0)</f>
        <v>0</v>
      </c>
      <c r="BH361" s="225">
        <f>IF(N361="sníž. přenesená",J361,0)</f>
        <v>0</v>
      </c>
      <c r="BI361" s="225">
        <f>IF(N361="nulová",J361,0)</f>
        <v>0</v>
      </c>
      <c r="BJ361" s="16" t="s">
        <v>80</v>
      </c>
      <c r="BK361" s="225">
        <f>ROUND(I361*H361,2)</f>
        <v>0</v>
      </c>
      <c r="BL361" s="16" t="s">
        <v>165</v>
      </c>
      <c r="BM361" s="224" t="s">
        <v>537</v>
      </c>
    </row>
    <row r="362" s="13" customFormat="1">
      <c r="A362" s="13"/>
      <c r="B362" s="226"/>
      <c r="C362" s="227"/>
      <c r="D362" s="228" t="s">
        <v>167</v>
      </c>
      <c r="E362" s="229" t="s">
        <v>1</v>
      </c>
      <c r="F362" s="230" t="s">
        <v>538</v>
      </c>
      <c r="G362" s="227"/>
      <c r="H362" s="231">
        <v>0.032000000000000001</v>
      </c>
      <c r="I362" s="232"/>
      <c r="J362" s="227"/>
      <c r="K362" s="227"/>
      <c r="L362" s="233"/>
      <c r="M362" s="234"/>
      <c r="N362" s="235"/>
      <c r="O362" s="235"/>
      <c r="P362" s="235"/>
      <c r="Q362" s="235"/>
      <c r="R362" s="235"/>
      <c r="S362" s="235"/>
      <c r="T362" s="23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7" t="s">
        <v>167</v>
      </c>
      <c r="AU362" s="237" t="s">
        <v>84</v>
      </c>
      <c r="AV362" s="13" t="s">
        <v>84</v>
      </c>
      <c r="AW362" s="13" t="s">
        <v>31</v>
      </c>
      <c r="AX362" s="13" t="s">
        <v>80</v>
      </c>
      <c r="AY362" s="237" t="s">
        <v>159</v>
      </c>
    </row>
    <row r="363" s="12" customFormat="1" ht="22.8" customHeight="1">
      <c r="A363" s="12"/>
      <c r="B363" s="196"/>
      <c r="C363" s="197"/>
      <c r="D363" s="198" t="s">
        <v>74</v>
      </c>
      <c r="E363" s="210" t="s">
        <v>180</v>
      </c>
      <c r="F363" s="210" t="s">
        <v>200</v>
      </c>
      <c r="G363" s="197"/>
      <c r="H363" s="197"/>
      <c r="I363" s="200"/>
      <c r="J363" s="211">
        <f>BK363</f>
        <v>0</v>
      </c>
      <c r="K363" s="197"/>
      <c r="L363" s="202"/>
      <c r="M363" s="203"/>
      <c r="N363" s="204"/>
      <c r="O363" s="204"/>
      <c r="P363" s="205">
        <f>SUM(P364:P366)</f>
        <v>0</v>
      </c>
      <c r="Q363" s="204"/>
      <c r="R363" s="205">
        <f>SUM(R364:R366)</f>
        <v>1.6080399999999999</v>
      </c>
      <c r="S363" s="204"/>
      <c r="T363" s="206">
        <f>SUM(T364:T366)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07" t="s">
        <v>80</v>
      </c>
      <c r="AT363" s="208" t="s">
        <v>74</v>
      </c>
      <c r="AU363" s="208" t="s">
        <v>80</v>
      </c>
      <c r="AY363" s="207" t="s">
        <v>159</v>
      </c>
      <c r="BK363" s="209">
        <f>SUM(BK364:BK366)</f>
        <v>0</v>
      </c>
    </row>
    <row r="364" s="2" customFormat="1" ht="24.15" customHeight="1">
      <c r="A364" s="37"/>
      <c r="B364" s="38"/>
      <c r="C364" s="212" t="s">
        <v>539</v>
      </c>
      <c r="D364" s="212" t="s">
        <v>161</v>
      </c>
      <c r="E364" s="213" t="s">
        <v>456</v>
      </c>
      <c r="F364" s="214" t="s">
        <v>457</v>
      </c>
      <c r="G364" s="215" t="s">
        <v>164</v>
      </c>
      <c r="H364" s="216">
        <v>7</v>
      </c>
      <c r="I364" s="217"/>
      <c r="J364" s="218">
        <f>ROUND(I364*H364,2)</f>
        <v>0</v>
      </c>
      <c r="K364" s="219"/>
      <c r="L364" s="43"/>
      <c r="M364" s="220" t="s">
        <v>1</v>
      </c>
      <c r="N364" s="221" t="s">
        <v>40</v>
      </c>
      <c r="O364" s="90"/>
      <c r="P364" s="222">
        <f>O364*H364</f>
        <v>0</v>
      </c>
      <c r="Q364" s="222">
        <v>0.12064</v>
      </c>
      <c r="R364" s="222">
        <f>Q364*H364</f>
        <v>0.84448000000000001</v>
      </c>
      <c r="S364" s="222">
        <v>0</v>
      </c>
      <c r="T364" s="223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224" t="s">
        <v>165</v>
      </c>
      <c r="AT364" s="224" t="s">
        <v>161</v>
      </c>
      <c r="AU364" s="224" t="s">
        <v>84</v>
      </c>
      <c r="AY364" s="16" t="s">
        <v>159</v>
      </c>
      <c r="BE364" s="225">
        <f>IF(N364="základní",J364,0)</f>
        <v>0</v>
      </c>
      <c r="BF364" s="225">
        <f>IF(N364="snížená",J364,0)</f>
        <v>0</v>
      </c>
      <c r="BG364" s="225">
        <f>IF(N364="zákl. přenesená",J364,0)</f>
        <v>0</v>
      </c>
      <c r="BH364" s="225">
        <f>IF(N364="sníž. přenesená",J364,0)</f>
        <v>0</v>
      </c>
      <c r="BI364" s="225">
        <f>IF(N364="nulová",J364,0)</f>
        <v>0</v>
      </c>
      <c r="BJ364" s="16" t="s">
        <v>80</v>
      </c>
      <c r="BK364" s="225">
        <f>ROUND(I364*H364,2)</f>
        <v>0</v>
      </c>
      <c r="BL364" s="16" t="s">
        <v>165</v>
      </c>
      <c r="BM364" s="224" t="s">
        <v>540</v>
      </c>
    </row>
    <row r="365" s="2" customFormat="1" ht="24.15" customHeight="1">
      <c r="A365" s="37"/>
      <c r="B365" s="38"/>
      <c r="C365" s="249" t="s">
        <v>541</v>
      </c>
      <c r="D365" s="249" t="s">
        <v>212</v>
      </c>
      <c r="E365" s="250" t="s">
        <v>460</v>
      </c>
      <c r="F365" s="251" t="s">
        <v>461</v>
      </c>
      <c r="G365" s="252" t="s">
        <v>204</v>
      </c>
      <c r="H365" s="253">
        <v>63.630000000000003</v>
      </c>
      <c r="I365" s="254"/>
      <c r="J365" s="255">
        <f>ROUND(I365*H365,2)</f>
        <v>0</v>
      </c>
      <c r="K365" s="256"/>
      <c r="L365" s="257"/>
      <c r="M365" s="258" t="s">
        <v>1</v>
      </c>
      <c r="N365" s="259" t="s">
        <v>40</v>
      </c>
      <c r="O365" s="90"/>
      <c r="P365" s="222">
        <f>O365*H365</f>
        <v>0</v>
      </c>
      <c r="Q365" s="222">
        <v>0.012</v>
      </c>
      <c r="R365" s="222">
        <f>Q365*H365</f>
        <v>0.76356000000000002</v>
      </c>
      <c r="S365" s="222">
        <v>0</v>
      </c>
      <c r="T365" s="223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224" t="s">
        <v>215</v>
      </c>
      <c r="AT365" s="224" t="s">
        <v>212</v>
      </c>
      <c r="AU365" s="224" t="s">
        <v>84</v>
      </c>
      <c r="AY365" s="16" t="s">
        <v>159</v>
      </c>
      <c r="BE365" s="225">
        <f>IF(N365="základní",J365,0)</f>
        <v>0</v>
      </c>
      <c r="BF365" s="225">
        <f>IF(N365="snížená",J365,0)</f>
        <v>0</v>
      </c>
      <c r="BG365" s="225">
        <f>IF(N365="zákl. přenesená",J365,0)</f>
        <v>0</v>
      </c>
      <c r="BH365" s="225">
        <f>IF(N365="sníž. přenesená",J365,0)</f>
        <v>0</v>
      </c>
      <c r="BI365" s="225">
        <f>IF(N365="nulová",J365,0)</f>
        <v>0</v>
      </c>
      <c r="BJ365" s="16" t="s">
        <v>80</v>
      </c>
      <c r="BK365" s="225">
        <f>ROUND(I365*H365,2)</f>
        <v>0</v>
      </c>
      <c r="BL365" s="16" t="s">
        <v>165</v>
      </c>
      <c r="BM365" s="224" t="s">
        <v>542</v>
      </c>
    </row>
    <row r="366" s="13" customFormat="1">
      <c r="A366" s="13"/>
      <c r="B366" s="226"/>
      <c r="C366" s="227"/>
      <c r="D366" s="228" t="s">
        <v>167</v>
      </c>
      <c r="E366" s="227"/>
      <c r="F366" s="230" t="s">
        <v>543</v>
      </c>
      <c r="G366" s="227"/>
      <c r="H366" s="231">
        <v>63.630000000000003</v>
      </c>
      <c r="I366" s="232"/>
      <c r="J366" s="227"/>
      <c r="K366" s="227"/>
      <c r="L366" s="233"/>
      <c r="M366" s="234"/>
      <c r="N366" s="235"/>
      <c r="O366" s="235"/>
      <c r="P366" s="235"/>
      <c r="Q366" s="235"/>
      <c r="R366" s="235"/>
      <c r="S366" s="235"/>
      <c r="T366" s="23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7" t="s">
        <v>167</v>
      </c>
      <c r="AU366" s="237" t="s">
        <v>84</v>
      </c>
      <c r="AV366" s="13" t="s">
        <v>84</v>
      </c>
      <c r="AW366" s="13" t="s">
        <v>4</v>
      </c>
      <c r="AX366" s="13" t="s">
        <v>80</v>
      </c>
      <c r="AY366" s="237" t="s">
        <v>159</v>
      </c>
    </row>
    <row r="367" s="12" customFormat="1" ht="22.8" customHeight="1">
      <c r="A367" s="12"/>
      <c r="B367" s="196"/>
      <c r="C367" s="197"/>
      <c r="D367" s="198" t="s">
        <v>74</v>
      </c>
      <c r="E367" s="210" t="s">
        <v>165</v>
      </c>
      <c r="F367" s="210" t="s">
        <v>544</v>
      </c>
      <c r="G367" s="197"/>
      <c r="H367" s="197"/>
      <c r="I367" s="200"/>
      <c r="J367" s="211">
        <f>BK367</f>
        <v>0</v>
      </c>
      <c r="K367" s="197"/>
      <c r="L367" s="202"/>
      <c r="M367" s="203"/>
      <c r="N367" s="204"/>
      <c r="O367" s="204"/>
      <c r="P367" s="205">
        <f>SUM(P368:P377)</f>
        <v>0</v>
      </c>
      <c r="Q367" s="204"/>
      <c r="R367" s="205">
        <f>SUM(R368:R377)</f>
        <v>6.8728054299999997</v>
      </c>
      <c r="S367" s="204"/>
      <c r="T367" s="206">
        <f>SUM(T368:T377)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207" t="s">
        <v>80</v>
      </c>
      <c r="AT367" s="208" t="s">
        <v>74</v>
      </c>
      <c r="AU367" s="208" t="s">
        <v>80</v>
      </c>
      <c r="AY367" s="207" t="s">
        <v>159</v>
      </c>
      <c r="BK367" s="209">
        <f>SUM(BK368:BK377)</f>
        <v>0</v>
      </c>
    </row>
    <row r="368" s="2" customFormat="1" ht="21.75" customHeight="1">
      <c r="A368" s="37"/>
      <c r="B368" s="38"/>
      <c r="C368" s="212" t="s">
        <v>545</v>
      </c>
      <c r="D368" s="212" t="s">
        <v>161</v>
      </c>
      <c r="E368" s="213" t="s">
        <v>546</v>
      </c>
      <c r="F368" s="214" t="s">
        <v>547</v>
      </c>
      <c r="G368" s="215" t="s">
        <v>177</v>
      </c>
      <c r="H368" s="216">
        <v>1.4850000000000001</v>
      </c>
      <c r="I368" s="217"/>
      <c r="J368" s="218">
        <f>ROUND(I368*H368,2)</f>
        <v>0</v>
      </c>
      <c r="K368" s="219"/>
      <c r="L368" s="43"/>
      <c r="M368" s="220" t="s">
        <v>1</v>
      </c>
      <c r="N368" s="221" t="s">
        <v>40</v>
      </c>
      <c r="O368" s="90"/>
      <c r="P368" s="222">
        <f>O368*H368</f>
        <v>0</v>
      </c>
      <c r="Q368" s="222">
        <v>2.5019499999999999</v>
      </c>
      <c r="R368" s="222">
        <f>Q368*H368</f>
        <v>3.7153957499999999</v>
      </c>
      <c r="S368" s="222">
        <v>0</v>
      </c>
      <c r="T368" s="223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224" t="s">
        <v>165</v>
      </c>
      <c r="AT368" s="224" t="s">
        <v>161</v>
      </c>
      <c r="AU368" s="224" t="s">
        <v>84</v>
      </c>
      <c r="AY368" s="16" t="s">
        <v>159</v>
      </c>
      <c r="BE368" s="225">
        <f>IF(N368="základní",J368,0)</f>
        <v>0</v>
      </c>
      <c r="BF368" s="225">
        <f>IF(N368="snížená",J368,0)</f>
        <v>0</v>
      </c>
      <c r="BG368" s="225">
        <f>IF(N368="zákl. přenesená",J368,0)</f>
        <v>0</v>
      </c>
      <c r="BH368" s="225">
        <f>IF(N368="sníž. přenesená",J368,0)</f>
        <v>0</v>
      </c>
      <c r="BI368" s="225">
        <f>IF(N368="nulová",J368,0)</f>
        <v>0</v>
      </c>
      <c r="BJ368" s="16" t="s">
        <v>80</v>
      </c>
      <c r="BK368" s="225">
        <f>ROUND(I368*H368,2)</f>
        <v>0</v>
      </c>
      <c r="BL368" s="16" t="s">
        <v>165</v>
      </c>
      <c r="BM368" s="224" t="s">
        <v>548</v>
      </c>
    </row>
    <row r="369" s="13" customFormat="1">
      <c r="A369" s="13"/>
      <c r="B369" s="226"/>
      <c r="C369" s="227"/>
      <c r="D369" s="228" t="s">
        <v>167</v>
      </c>
      <c r="E369" s="229" t="s">
        <v>1</v>
      </c>
      <c r="F369" s="230" t="s">
        <v>549</v>
      </c>
      <c r="G369" s="227"/>
      <c r="H369" s="231">
        <v>1.4850000000000001</v>
      </c>
      <c r="I369" s="232"/>
      <c r="J369" s="227"/>
      <c r="K369" s="227"/>
      <c r="L369" s="233"/>
      <c r="M369" s="234"/>
      <c r="N369" s="235"/>
      <c r="O369" s="235"/>
      <c r="P369" s="235"/>
      <c r="Q369" s="235"/>
      <c r="R369" s="235"/>
      <c r="S369" s="235"/>
      <c r="T369" s="23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7" t="s">
        <v>167</v>
      </c>
      <c r="AU369" s="237" t="s">
        <v>84</v>
      </c>
      <c r="AV369" s="13" t="s">
        <v>84</v>
      </c>
      <c r="AW369" s="13" t="s">
        <v>31</v>
      </c>
      <c r="AX369" s="13" t="s">
        <v>80</v>
      </c>
      <c r="AY369" s="237" t="s">
        <v>159</v>
      </c>
    </row>
    <row r="370" s="2" customFormat="1" ht="24.15" customHeight="1">
      <c r="A370" s="37"/>
      <c r="B370" s="38"/>
      <c r="C370" s="212" t="s">
        <v>550</v>
      </c>
      <c r="D370" s="212" t="s">
        <v>161</v>
      </c>
      <c r="E370" s="213" t="s">
        <v>551</v>
      </c>
      <c r="F370" s="214" t="s">
        <v>552</v>
      </c>
      <c r="G370" s="215" t="s">
        <v>183</v>
      </c>
      <c r="H370" s="216">
        <v>0.024</v>
      </c>
      <c r="I370" s="217"/>
      <c r="J370" s="218">
        <f>ROUND(I370*H370,2)</f>
        <v>0</v>
      </c>
      <c r="K370" s="219"/>
      <c r="L370" s="43"/>
      <c r="M370" s="220" t="s">
        <v>1</v>
      </c>
      <c r="N370" s="221" t="s">
        <v>40</v>
      </c>
      <c r="O370" s="90"/>
      <c r="P370" s="222">
        <f>O370*H370</f>
        <v>0</v>
      </c>
      <c r="Q370" s="222">
        <v>1.06277</v>
      </c>
      <c r="R370" s="222">
        <f>Q370*H370</f>
        <v>0.025506480000000002</v>
      </c>
      <c r="S370" s="222">
        <v>0</v>
      </c>
      <c r="T370" s="223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224" t="s">
        <v>165</v>
      </c>
      <c r="AT370" s="224" t="s">
        <v>161</v>
      </c>
      <c r="AU370" s="224" t="s">
        <v>84</v>
      </c>
      <c r="AY370" s="16" t="s">
        <v>159</v>
      </c>
      <c r="BE370" s="225">
        <f>IF(N370="základní",J370,0)</f>
        <v>0</v>
      </c>
      <c r="BF370" s="225">
        <f>IF(N370="snížená",J370,0)</f>
        <v>0</v>
      </c>
      <c r="BG370" s="225">
        <f>IF(N370="zákl. přenesená",J370,0)</f>
        <v>0</v>
      </c>
      <c r="BH370" s="225">
        <f>IF(N370="sníž. přenesená",J370,0)</f>
        <v>0</v>
      </c>
      <c r="BI370" s="225">
        <f>IF(N370="nulová",J370,0)</f>
        <v>0</v>
      </c>
      <c r="BJ370" s="16" t="s">
        <v>80</v>
      </c>
      <c r="BK370" s="225">
        <f>ROUND(I370*H370,2)</f>
        <v>0</v>
      </c>
      <c r="BL370" s="16" t="s">
        <v>165</v>
      </c>
      <c r="BM370" s="224" t="s">
        <v>553</v>
      </c>
    </row>
    <row r="371" s="13" customFormat="1">
      <c r="A371" s="13"/>
      <c r="B371" s="226"/>
      <c r="C371" s="227"/>
      <c r="D371" s="228" t="s">
        <v>167</v>
      </c>
      <c r="E371" s="229" t="s">
        <v>1</v>
      </c>
      <c r="F371" s="230" t="s">
        <v>554</v>
      </c>
      <c r="G371" s="227"/>
      <c r="H371" s="231">
        <v>0.024</v>
      </c>
      <c r="I371" s="232"/>
      <c r="J371" s="227"/>
      <c r="K371" s="227"/>
      <c r="L371" s="233"/>
      <c r="M371" s="234"/>
      <c r="N371" s="235"/>
      <c r="O371" s="235"/>
      <c r="P371" s="235"/>
      <c r="Q371" s="235"/>
      <c r="R371" s="235"/>
      <c r="S371" s="235"/>
      <c r="T371" s="236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7" t="s">
        <v>167</v>
      </c>
      <c r="AU371" s="237" t="s">
        <v>84</v>
      </c>
      <c r="AV371" s="13" t="s">
        <v>84</v>
      </c>
      <c r="AW371" s="13" t="s">
        <v>31</v>
      </c>
      <c r="AX371" s="13" t="s">
        <v>80</v>
      </c>
      <c r="AY371" s="237" t="s">
        <v>159</v>
      </c>
    </row>
    <row r="372" s="2" customFormat="1" ht="24.15" customHeight="1">
      <c r="A372" s="37"/>
      <c r="B372" s="38"/>
      <c r="C372" s="212" t="s">
        <v>555</v>
      </c>
      <c r="D372" s="212" t="s">
        <v>161</v>
      </c>
      <c r="E372" s="213" t="s">
        <v>556</v>
      </c>
      <c r="F372" s="214" t="s">
        <v>557</v>
      </c>
      <c r="G372" s="215" t="s">
        <v>265</v>
      </c>
      <c r="H372" s="216">
        <v>4.5449999999999999</v>
      </c>
      <c r="I372" s="217"/>
      <c r="J372" s="218">
        <f>ROUND(I372*H372,2)</f>
        <v>0</v>
      </c>
      <c r="K372" s="219"/>
      <c r="L372" s="43"/>
      <c r="M372" s="220" t="s">
        <v>1</v>
      </c>
      <c r="N372" s="221" t="s">
        <v>40</v>
      </c>
      <c r="O372" s="90"/>
      <c r="P372" s="222">
        <f>O372*H372</f>
        <v>0</v>
      </c>
      <c r="Q372" s="222">
        <v>0.012959999999999999</v>
      </c>
      <c r="R372" s="222">
        <f>Q372*H372</f>
        <v>0.058903199999999996</v>
      </c>
      <c r="S372" s="222">
        <v>0</v>
      </c>
      <c r="T372" s="223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224" t="s">
        <v>165</v>
      </c>
      <c r="AT372" s="224" t="s">
        <v>161</v>
      </c>
      <c r="AU372" s="224" t="s">
        <v>84</v>
      </c>
      <c r="AY372" s="16" t="s">
        <v>159</v>
      </c>
      <c r="BE372" s="225">
        <f>IF(N372="základní",J372,0)</f>
        <v>0</v>
      </c>
      <c r="BF372" s="225">
        <f>IF(N372="snížená",J372,0)</f>
        <v>0</v>
      </c>
      <c r="BG372" s="225">
        <f>IF(N372="zákl. přenesená",J372,0)</f>
        <v>0</v>
      </c>
      <c r="BH372" s="225">
        <f>IF(N372="sníž. přenesená",J372,0)</f>
        <v>0</v>
      </c>
      <c r="BI372" s="225">
        <f>IF(N372="nulová",J372,0)</f>
        <v>0</v>
      </c>
      <c r="BJ372" s="16" t="s">
        <v>80</v>
      </c>
      <c r="BK372" s="225">
        <f>ROUND(I372*H372,2)</f>
        <v>0</v>
      </c>
      <c r="BL372" s="16" t="s">
        <v>165</v>
      </c>
      <c r="BM372" s="224" t="s">
        <v>558</v>
      </c>
    </row>
    <row r="373" s="13" customFormat="1">
      <c r="A373" s="13"/>
      <c r="B373" s="226"/>
      <c r="C373" s="227"/>
      <c r="D373" s="228" t="s">
        <v>167</v>
      </c>
      <c r="E373" s="229" t="s">
        <v>1</v>
      </c>
      <c r="F373" s="230" t="s">
        <v>559</v>
      </c>
      <c r="G373" s="227"/>
      <c r="H373" s="231">
        <v>4.5449999999999999</v>
      </c>
      <c r="I373" s="232"/>
      <c r="J373" s="227"/>
      <c r="K373" s="227"/>
      <c r="L373" s="233"/>
      <c r="M373" s="234"/>
      <c r="N373" s="235"/>
      <c r="O373" s="235"/>
      <c r="P373" s="235"/>
      <c r="Q373" s="235"/>
      <c r="R373" s="235"/>
      <c r="S373" s="235"/>
      <c r="T373" s="23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7" t="s">
        <v>167</v>
      </c>
      <c r="AU373" s="237" t="s">
        <v>84</v>
      </c>
      <c r="AV373" s="13" t="s">
        <v>84</v>
      </c>
      <c r="AW373" s="13" t="s">
        <v>31</v>
      </c>
      <c r="AX373" s="13" t="s">
        <v>80</v>
      </c>
      <c r="AY373" s="237" t="s">
        <v>159</v>
      </c>
    </row>
    <row r="374" s="2" customFormat="1" ht="24.15" customHeight="1">
      <c r="A374" s="37"/>
      <c r="B374" s="38"/>
      <c r="C374" s="212" t="s">
        <v>560</v>
      </c>
      <c r="D374" s="212" t="s">
        <v>161</v>
      </c>
      <c r="E374" s="213" t="s">
        <v>561</v>
      </c>
      <c r="F374" s="214" t="s">
        <v>562</v>
      </c>
      <c r="G374" s="215" t="s">
        <v>265</v>
      </c>
      <c r="H374" s="216">
        <v>4.5449999999999999</v>
      </c>
      <c r="I374" s="217"/>
      <c r="J374" s="218">
        <f>ROUND(I374*H374,2)</f>
        <v>0</v>
      </c>
      <c r="K374" s="219"/>
      <c r="L374" s="43"/>
      <c r="M374" s="220" t="s">
        <v>1</v>
      </c>
      <c r="N374" s="221" t="s">
        <v>40</v>
      </c>
      <c r="O374" s="90"/>
      <c r="P374" s="222">
        <f>O374*H374</f>
        <v>0</v>
      </c>
      <c r="Q374" s="222">
        <v>0</v>
      </c>
      <c r="R374" s="222">
        <f>Q374*H374</f>
        <v>0</v>
      </c>
      <c r="S374" s="222">
        <v>0</v>
      </c>
      <c r="T374" s="223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224" t="s">
        <v>165</v>
      </c>
      <c r="AT374" s="224" t="s">
        <v>161</v>
      </c>
      <c r="AU374" s="224" t="s">
        <v>84</v>
      </c>
      <c r="AY374" s="16" t="s">
        <v>159</v>
      </c>
      <c r="BE374" s="225">
        <f>IF(N374="základní",J374,0)</f>
        <v>0</v>
      </c>
      <c r="BF374" s="225">
        <f>IF(N374="snížená",J374,0)</f>
        <v>0</v>
      </c>
      <c r="BG374" s="225">
        <f>IF(N374="zákl. přenesená",J374,0)</f>
        <v>0</v>
      </c>
      <c r="BH374" s="225">
        <f>IF(N374="sníž. přenesená",J374,0)</f>
        <v>0</v>
      </c>
      <c r="BI374" s="225">
        <f>IF(N374="nulová",J374,0)</f>
        <v>0</v>
      </c>
      <c r="BJ374" s="16" t="s">
        <v>80</v>
      </c>
      <c r="BK374" s="225">
        <f>ROUND(I374*H374,2)</f>
        <v>0</v>
      </c>
      <c r="BL374" s="16" t="s">
        <v>165</v>
      </c>
      <c r="BM374" s="224" t="s">
        <v>563</v>
      </c>
    </row>
    <row r="375" s="2" customFormat="1" ht="24.15" customHeight="1">
      <c r="A375" s="37"/>
      <c r="B375" s="38"/>
      <c r="C375" s="212" t="s">
        <v>564</v>
      </c>
      <c r="D375" s="212" t="s">
        <v>161</v>
      </c>
      <c r="E375" s="213" t="s">
        <v>565</v>
      </c>
      <c r="F375" s="214" t="s">
        <v>566</v>
      </c>
      <c r="G375" s="215" t="s">
        <v>164</v>
      </c>
      <c r="H375" s="216">
        <v>20</v>
      </c>
      <c r="I375" s="217"/>
      <c r="J375" s="218">
        <f>ROUND(I375*H375,2)</f>
        <v>0</v>
      </c>
      <c r="K375" s="219"/>
      <c r="L375" s="43"/>
      <c r="M375" s="220" t="s">
        <v>1</v>
      </c>
      <c r="N375" s="221" t="s">
        <v>40</v>
      </c>
      <c r="O375" s="90"/>
      <c r="P375" s="222">
        <f>O375*H375</f>
        <v>0</v>
      </c>
      <c r="Q375" s="222">
        <v>0.03465</v>
      </c>
      <c r="R375" s="222">
        <f>Q375*H375</f>
        <v>0.69300000000000006</v>
      </c>
      <c r="S375" s="222">
        <v>0</v>
      </c>
      <c r="T375" s="223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24" t="s">
        <v>165</v>
      </c>
      <c r="AT375" s="224" t="s">
        <v>161</v>
      </c>
      <c r="AU375" s="224" t="s">
        <v>84</v>
      </c>
      <c r="AY375" s="16" t="s">
        <v>159</v>
      </c>
      <c r="BE375" s="225">
        <f>IF(N375="základní",J375,0)</f>
        <v>0</v>
      </c>
      <c r="BF375" s="225">
        <f>IF(N375="snížená",J375,0)</f>
        <v>0</v>
      </c>
      <c r="BG375" s="225">
        <f>IF(N375="zákl. přenesená",J375,0)</f>
        <v>0</v>
      </c>
      <c r="BH375" s="225">
        <f>IF(N375="sníž. přenesená",J375,0)</f>
        <v>0</v>
      </c>
      <c r="BI375" s="225">
        <f>IF(N375="nulová",J375,0)</f>
        <v>0</v>
      </c>
      <c r="BJ375" s="16" t="s">
        <v>80</v>
      </c>
      <c r="BK375" s="225">
        <f>ROUND(I375*H375,2)</f>
        <v>0</v>
      </c>
      <c r="BL375" s="16" t="s">
        <v>165</v>
      </c>
      <c r="BM375" s="224" t="s">
        <v>567</v>
      </c>
    </row>
    <row r="376" s="13" customFormat="1">
      <c r="A376" s="13"/>
      <c r="B376" s="226"/>
      <c r="C376" s="227"/>
      <c r="D376" s="228" t="s">
        <v>167</v>
      </c>
      <c r="E376" s="229" t="s">
        <v>1</v>
      </c>
      <c r="F376" s="230" t="s">
        <v>568</v>
      </c>
      <c r="G376" s="227"/>
      <c r="H376" s="231">
        <v>20</v>
      </c>
      <c r="I376" s="232"/>
      <c r="J376" s="227"/>
      <c r="K376" s="227"/>
      <c r="L376" s="233"/>
      <c r="M376" s="234"/>
      <c r="N376" s="235"/>
      <c r="O376" s="235"/>
      <c r="P376" s="235"/>
      <c r="Q376" s="235"/>
      <c r="R376" s="235"/>
      <c r="S376" s="235"/>
      <c r="T376" s="23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7" t="s">
        <v>167</v>
      </c>
      <c r="AU376" s="237" t="s">
        <v>84</v>
      </c>
      <c r="AV376" s="13" t="s">
        <v>84</v>
      </c>
      <c r="AW376" s="13" t="s">
        <v>31</v>
      </c>
      <c r="AX376" s="13" t="s">
        <v>80</v>
      </c>
      <c r="AY376" s="237" t="s">
        <v>159</v>
      </c>
    </row>
    <row r="377" s="2" customFormat="1" ht="24.15" customHeight="1">
      <c r="A377" s="37"/>
      <c r="B377" s="38"/>
      <c r="C377" s="249" t="s">
        <v>569</v>
      </c>
      <c r="D377" s="249" t="s">
        <v>212</v>
      </c>
      <c r="E377" s="250" t="s">
        <v>570</v>
      </c>
      <c r="F377" s="251" t="s">
        <v>571</v>
      </c>
      <c r="G377" s="252" t="s">
        <v>204</v>
      </c>
      <c r="H377" s="253">
        <v>20</v>
      </c>
      <c r="I377" s="254"/>
      <c r="J377" s="255">
        <f>ROUND(I377*H377,2)</f>
        <v>0</v>
      </c>
      <c r="K377" s="256"/>
      <c r="L377" s="257"/>
      <c r="M377" s="258" t="s">
        <v>1</v>
      </c>
      <c r="N377" s="259" t="s">
        <v>40</v>
      </c>
      <c r="O377" s="90"/>
      <c r="P377" s="222">
        <f>O377*H377</f>
        <v>0</v>
      </c>
      <c r="Q377" s="222">
        <v>0.119</v>
      </c>
      <c r="R377" s="222">
        <f>Q377*H377</f>
        <v>2.3799999999999999</v>
      </c>
      <c r="S377" s="222">
        <v>0</v>
      </c>
      <c r="T377" s="223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24" t="s">
        <v>215</v>
      </c>
      <c r="AT377" s="224" t="s">
        <v>212</v>
      </c>
      <c r="AU377" s="224" t="s">
        <v>84</v>
      </c>
      <c r="AY377" s="16" t="s">
        <v>159</v>
      </c>
      <c r="BE377" s="225">
        <f>IF(N377="základní",J377,0)</f>
        <v>0</v>
      </c>
      <c r="BF377" s="225">
        <f>IF(N377="snížená",J377,0)</f>
        <v>0</v>
      </c>
      <c r="BG377" s="225">
        <f>IF(N377="zákl. přenesená",J377,0)</f>
        <v>0</v>
      </c>
      <c r="BH377" s="225">
        <f>IF(N377="sníž. přenesená",J377,0)</f>
        <v>0</v>
      </c>
      <c r="BI377" s="225">
        <f>IF(N377="nulová",J377,0)</f>
        <v>0</v>
      </c>
      <c r="BJ377" s="16" t="s">
        <v>80</v>
      </c>
      <c r="BK377" s="225">
        <f>ROUND(I377*H377,2)</f>
        <v>0</v>
      </c>
      <c r="BL377" s="16" t="s">
        <v>165</v>
      </c>
      <c r="BM377" s="224" t="s">
        <v>572</v>
      </c>
    </row>
    <row r="378" s="12" customFormat="1" ht="22.8" customHeight="1">
      <c r="A378" s="12"/>
      <c r="B378" s="196"/>
      <c r="C378" s="197"/>
      <c r="D378" s="198" t="s">
        <v>74</v>
      </c>
      <c r="E378" s="210" t="s">
        <v>226</v>
      </c>
      <c r="F378" s="210" t="s">
        <v>381</v>
      </c>
      <c r="G378" s="197"/>
      <c r="H378" s="197"/>
      <c r="I378" s="200"/>
      <c r="J378" s="211">
        <f>BK378</f>
        <v>0</v>
      </c>
      <c r="K378" s="197"/>
      <c r="L378" s="202"/>
      <c r="M378" s="203"/>
      <c r="N378" s="204"/>
      <c r="O378" s="204"/>
      <c r="P378" s="205">
        <f>SUM(P379:P380)</f>
        <v>0</v>
      </c>
      <c r="Q378" s="204"/>
      <c r="R378" s="205">
        <f>SUM(R379:R380)</f>
        <v>0.025409999999999999</v>
      </c>
      <c r="S378" s="204"/>
      <c r="T378" s="206">
        <f>SUM(T379:T380)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07" t="s">
        <v>80</v>
      </c>
      <c r="AT378" s="208" t="s">
        <v>74</v>
      </c>
      <c r="AU378" s="208" t="s">
        <v>80</v>
      </c>
      <c r="AY378" s="207" t="s">
        <v>159</v>
      </c>
      <c r="BK378" s="209">
        <f>SUM(BK379:BK380)</f>
        <v>0</v>
      </c>
    </row>
    <row r="379" s="2" customFormat="1" ht="24.15" customHeight="1">
      <c r="A379" s="37"/>
      <c r="B379" s="38"/>
      <c r="C379" s="212" t="s">
        <v>573</v>
      </c>
      <c r="D379" s="212" t="s">
        <v>161</v>
      </c>
      <c r="E379" s="213" t="s">
        <v>574</v>
      </c>
      <c r="F379" s="214" t="s">
        <v>575</v>
      </c>
      <c r="G379" s="215" t="s">
        <v>164</v>
      </c>
      <c r="H379" s="216">
        <v>3.5</v>
      </c>
      <c r="I379" s="217"/>
      <c r="J379" s="218">
        <f>ROUND(I379*H379,2)</f>
        <v>0</v>
      </c>
      <c r="K379" s="219"/>
      <c r="L379" s="43"/>
      <c r="M379" s="220" t="s">
        <v>1</v>
      </c>
      <c r="N379" s="221" t="s">
        <v>40</v>
      </c>
      <c r="O379" s="90"/>
      <c r="P379" s="222">
        <f>O379*H379</f>
        <v>0</v>
      </c>
      <c r="Q379" s="222">
        <v>0.00029999999999999997</v>
      </c>
      <c r="R379" s="222">
        <f>Q379*H379</f>
        <v>0.0010499999999999999</v>
      </c>
      <c r="S379" s="222">
        <v>0</v>
      </c>
      <c r="T379" s="223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224" t="s">
        <v>165</v>
      </c>
      <c r="AT379" s="224" t="s">
        <v>161</v>
      </c>
      <c r="AU379" s="224" t="s">
        <v>84</v>
      </c>
      <c r="AY379" s="16" t="s">
        <v>159</v>
      </c>
      <c r="BE379" s="225">
        <f>IF(N379="základní",J379,0)</f>
        <v>0</v>
      </c>
      <c r="BF379" s="225">
        <f>IF(N379="snížená",J379,0)</f>
        <v>0</v>
      </c>
      <c r="BG379" s="225">
        <f>IF(N379="zákl. přenesená",J379,0)</f>
        <v>0</v>
      </c>
      <c r="BH379" s="225">
        <f>IF(N379="sníž. přenesená",J379,0)</f>
        <v>0</v>
      </c>
      <c r="BI379" s="225">
        <f>IF(N379="nulová",J379,0)</f>
        <v>0</v>
      </c>
      <c r="BJ379" s="16" t="s">
        <v>80</v>
      </c>
      <c r="BK379" s="225">
        <f>ROUND(I379*H379,2)</f>
        <v>0</v>
      </c>
      <c r="BL379" s="16" t="s">
        <v>165</v>
      </c>
      <c r="BM379" s="224" t="s">
        <v>576</v>
      </c>
    </row>
    <row r="380" s="2" customFormat="1" ht="33" customHeight="1">
      <c r="A380" s="37"/>
      <c r="B380" s="38"/>
      <c r="C380" s="249" t="s">
        <v>577</v>
      </c>
      <c r="D380" s="249" t="s">
        <v>212</v>
      </c>
      <c r="E380" s="250" t="s">
        <v>578</v>
      </c>
      <c r="F380" s="251" t="s">
        <v>579</v>
      </c>
      <c r="G380" s="252" t="s">
        <v>164</v>
      </c>
      <c r="H380" s="253">
        <v>3.5</v>
      </c>
      <c r="I380" s="254"/>
      <c r="J380" s="255">
        <f>ROUND(I380*H380,2)</f>
        <v>0</v>
      </c>
      <c r="K380" s="256"/>
      <c r="L380" s="257"/>
      <c r="M380" s="258" t="s">
        <v>1</v>
      </c>
      <c r="N380" s="259" t="s">
        <v>40</v>
      </c>
      <c r="O380" s="90"/>
      <c r="P380" s="222">
        <f>O380*H380</f>
        <v>0</v>
      </c>
      <c r="Q380" s="222">
        <v>0.00696</v>
      </c>
      <c r="R380" s="222">
        <f>Q380*H380</f>
        <v>0.02436</v>
      </c>
      <c r="S380" s="222">
        <v>0</v>
      </c>
      <c r="T380" s="223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24" t="s">
        <v>215</v>
      </c>
      <c r="AT380" s="224" t="s">
        <v>212</v>
      </c>
      <c r="AU380" s="224" t="s">
        <v>84</v>
      </c>
      <c r="AY380" s="16" t="s">
        <v>159</v>
      </c>
      <c r="BE380" s="225">
        <f>IF(N380="základní",J380,0)</f>
        <v>0</v>
      </c>
      <c r="BF380" s="225">
        <f>IF(N380="snížená",J380,0)</f>
        <v>0</v>
      </c>
      <c r="BG380" s="225">
        <f>IF(N380="zákl. přenesená",J380,0)</f>
        <v>0</v>
      </c>
      <c r="BH380" s="225">
        <f>IF(N380="sníž. přenesená",J380,0)</f>
        <v>0</v>
      </c>
      <c r="BI380" s="225">
        <f>IF(N380="nulová",J380,0)</f>
        <v>0</v>
      </c>
      <c r="BJ380" s="16" t="s">
        <v>80</v>
      </c>
      <c r="BK380" s="225">
        <f>ROUND(I380*H380,2)</f>
        <v>0</v>
      </c>
      <c r="BL380" s="16" t="s">
        <v>165</v>
      </c>
      <c r="BM380" s="224" t="s">
        <v>580</v>
      </c>
    </row>
    <row r="381" s="12" customFormat="1" ht="25.92" customHeight="1">
      <c r="A381" s="12"/>
      <c r="B381" s="196"/>
      <c r="C381" s="197"/>
      <c r="D381" s="198" t="s">
        <v>74</v>
      </c>
      <c r="E381" s="199" t="s">
        <v>581</v>
      </c>
      <c r="F381" s="199" t="s">
        <v>582</v>
      </c>
      <c r="G381" s="197"/>
      <c r="H381" s="197"/>
      <c r="I381" s="200"/>
      <c r="J381" s="201">
        <f>BK381</f>
        <v>0</v>
      </c>
      <c r="K381" s="197"/>
      <c r="L381" s="202"/>
      <c r="M381" s="203"/>
      <c r="N381" s="204"/>
      <c r="O381" s="204"/>
      <c r="P381" s="205">
        <f>P382+P392+P395</f>
        <v>0</v>
      </c>
      <c r="Q381" s="204"/>
      <c r="R381" s="205">
        <f>R382+R392+R395</f>
        <v>142.45099000000002</v>
      </c>
      <c r="S381" s="204"/>
      <c r="T381" s="206">
        <f>T382+T392+T395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07" t="s">
        <v>80</v>
      </c>
      <c r="AT381" s="208" t="s">
        <v>74</v>
      </c>
      <c r="AU381" s="208" t="s">
        <v>75</v>
      </c>
      <c r="AY381" s="207" t="s">
        <v>159</v>
      </c>
      <c r="BK381" s="209">
        <f>BK382+BK392+BK395</f>
        <v>0</v>
      </c>
    </row>
    <row r="382" s="12" customFormat="1" ht="22.8" customHeight="1">
      <c r="A382" s="12"/>
      <c r="B382" s="196"/>
      <c r="C382" s="197"/>
      <c r="D382" s="198" t="s">
        <v>74</v>
      </c>
      <c r="E382" s="210" t="s">
        <v>80</v>
      </c>
      <c r="F382" s="210" t="s">
        <v>160</v>
      </c>
      <c r="G382" s="197"/>
      <c r="H382" s="197"/>
      <c r="I382" s="200"/>
      <c r="J382" s="211">
        <f>BK382</f>
        <v>0</v>
      </c>
      <c r="K382" s="197"/>
      <c r="L382" s="202"/>
      <c r="M382" s="203"/>
      <c r="N382" s="204"/>
      <c r="O382" s="204"/>
      <c r="P382" s="205">
        <f>SUM(P383:P391)</f>
        <v>0</v>
      </c>
      <c r="Q382" s="204"/>
      <c r="R382" s="205">
        <f>SUM(R383:R391)</f>
        <v>0</v>
      </c>
      <c r="S382" s="204"/>
      <c r="T382" s="206">
        <f>SUM(T383:T391)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07" t="s">
        <v>80</v>
      </c>
      <c r="AT382" s="208" t="s">
        <v>74</v>
      </c>
      <c r="AU382" s="208" t="s">
        <v>80</v>
      </c>
      <c r="AY382" s="207" t="s">
        <v>159</v>
      </c>
      <c r="BK382" s="209">
        <f>SUM(BK383:BK391)</f>
        <v>0</v>
      </c>
    </row>
    <row r="383" s="2" customFormat="1" ht="33" customHeight="1">
      <c r="A383" s="37"/>
      <c r="B383" s="38"/>
      <c r="C383" s="212" t="s">
        <v>583</v>
      </c>
      <c r="D383" s="212" t="s">
        <v>161</v>
      </c>
      <c r="E383" s="213" t="s">
        <v>348</v>
      </c>
      <c r="F383" s="214" t="s">
        <v>349</v>
      </c>
      <c r="G383" s="215" t="s">
        <v>177</v>
      </c>
      <c r="H383" s="216">
        <v>66.299999999999997</v>
      </c>
      <c r="I383" s="217"/>
      <c r="J383" s="218">
        <f>ROUND(I383*H383,2)</f>
        <v>0</v>
      </c>
      <c r="K383" s="219"/>
      <c r="L383" s="43"/>
      <c r="M383" s="220" t="s">
        <v>1</v>
      </c>
      <c r="N383" s="221" t="s">
        <v>40</v>
      </c>
      <c r="O383" s="90"/>
      <c r="P383" s="222">
        <f>O383*H383</f>
        <v>0</v>
      </c>
      <c r="Q383" s="222">
        <v>0</v>
      </c>
      <c r="R383" s="222">
        <f>Q383*H383</f>
        <v>0</v>
      </c>
      <c r="S383" s="222">
        <v>0</v>
      </c>
      <c r="T383" s="223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224" t="s">
        <v>165</v>
      </c>
      <c r="AT383" s="224" t="s">
        <v>161</v>
      </c>
      <c r="AU383" s="224" t="s">
        <v>84</v>
      </c>
      <c r="AY383" s="16" t="s">
        <v>159</v>
      </c>
      <c r="BE383" s="225">
        <f>IF(N383="základní",J383,0)</f>
        <v>0</v>
      </c>
      <c r="BF383" s="225">
        <f>IF(N383="snížená",J383,0)</f>
        <v>0</v>
      </c>
      <c r="BG383" s="225">
        <f>IF(N383="zákl. přenesená",J383,0)</f>
        <v>0</v>
      </c>
      <c r="BH383" s="225">
        <f>IF(N383="sníž. přenesená",J383,0)</f>
        <v>0</v>
      </c>
      <c r="BI383" s="225">
        <f>IF(N383="nulová",J383,0)</f>
        <v>0</v>
      </c>
      <c r="BJ383" s="16" t="s">
        <v>80</v>
      </c>
      <c r="BK383" s="225">
        <f>ROUND(I383*H383,2)</f>
        <v>0</v>
      </c>
      <c r="BL383" s="16" t="s">
        <v>165</v>
      </c>
      <c r="BM383" s="224" t="s">
        <v>584</v>
      </c>
    </row>
    <row r="384" s="13" customFormat="1">
      <c r="A384" s="13"/>
      <c r="B384" s="226"/>
      <c r="C384" s="227"/>
      <c r="D384" s="228" t="s">
        <v>167</v>
      </c>
      <c r="E384" s="229" t="s">
        <v>89</v>
      </c>
      <c r="F384" s="230" t="s">
        <v>585</v>
      </c>
      <c r="G384" s="227"/>
      <c r="H384" s="231">
        <v>66.299999999999997</v>
      </c>
      <c r="I384" s="232"/>
      <c r="J384" s="227"/>
      <c r="K384" s="227"/>
      <c r="L384" s="233"/>
      <c r="M384" s="234"/>
      <c r="N384" s="235"/>
      <c r="O384" s="235"/>
      <c r="P384" s="235"/>
      <c r="Q384" s="235"/>
      <c r="R384" s="235"/>
      <c r="S384" s="235"/>
      <c r="T384" s="236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7" t="s">
        <v>167</v>
      </c>
      <c r="AU384" s="237" t="s">
        <v>84</v>
      </c>
      <c r="AV384" s="13" t="s">
        <v>84</v>
      </c>
      <c r="AW384" s="13" t="s">
        <v>31</v>
      </c>
      <c r="AX384" s="13" t="s">
        <v>80</v>
      </c>
      <c r="AY384" s="237" t="s">
        <v>159</v>
      </c>
    </row>
    <row r="385" s="2" customFormat="1" ht="37.8" customHeight="1">
      <c r="A385" s="37"/>
      <c r="B385" s="38"/>
      <c r="C385" s="212" t="s">
        <v>586</v>
      </c>
      <c r="D385" s="212" t="s">
        <v>161</v>
      </c>
      <c r="E385" s="213" t="s">
        <v>175</v>
      </c>
      <c r="F385" s="214" t="s">
        <v>176</v>
      </c>
      <c r="G385" s="215" t="s">
        <v>177</v>
      </c>
      <c r="H385" s="216">
        <v>66.299999999999997</v>
      </c>
      <c r="I385" s="217"/>
      <c r="J385" s="218">
        <f>ROUND(I385*H385,2)</f>
        <v>0</v>
      </c>
      <c r="K385" s="219"/>
      <c r="L385" s="43"/>
      <c r="M385" s="220" t="s">
        <v>1</v>
      </c>
      <c r="N385" s="221" t="s">
        <v>40</v>
      </c>
      <c r="O385" s="90"/>
      <c r="P385" s="222">
        <f>O385*H385</f>
        <v>0</v>
      </c>
      <c r="Q385" s="222">
        <v>0</v>
      </c>
      <c r="R385" s="222">
        <f>Q385*H385</f>
        <v>0</v>
      </c>
      <c r="S385" s="222">
        <v>0</v>
      </c>
      <c r="T385" s="223">
        <f>S385*H385</f>
        <v>0</v>
      </c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R385" s="224" t="s">
        <v>165</v>
      </c>
      <c r="AT385" s="224" t="s">
        <v>161</v>
      </c>
      <c r="AU385" s="224" t="s">
        <v>84</v>
      </c>
      <c r="AY385" s="16" t="s">
        <v>159</v>
      </c>
      <c r="BE385" s="225">
        <f>IF(N385="základní",J385,0)</f>
        <v>0</v>
      </c>
      <c r="BF385" s="225">
        <f>IF(N385="snížená",J385,0)</f>
        <v>0</v>
      </c>
      <c r="BG385" s="225">
        <f>IF(N385="zákl. přenesená",J385,0)</f>
        <v>0</v>
      </c>
      <c r="BH385" s="225">
        <f>IF(N385="sníž. přenesená",J385,0)</f>
        <v>0</v>
      </c>
      <c r="BI385" s="225">
        <f>IF(N385="nulová",J385,0)</f>
        <v>0</v>
      </c>
      <c r="BJ385" s="16" t="s">
        <v>80</v>
      </c>
      <c r="BK385" s="225">
        <f>ROUND(I385*H385,2)</f>
        <v>0</v>
      </c>
      <c r="BL385" s="16" t="s">
        <v>165</v>
      </c>
      <c r="BM385" s="224" t="s">
        <v>587</v>
      </c>
    </row>
    <row r="386" s="13" customFormat="1">
      <c r="A386" s="13"/>
      <c r="B386" s="226"/>
      <c r="C386" s="227"/>
      <c r="D386" s="228" t="s">
        <v>167</v>
      </c>
      <c r="E386" s="229" t="s">
        <v>91</v>
      </c>
      <c r="F386" s="230" t="s">
        <v>89</v>
      </c>
      <c r="G386" s="227"/>
      <c r="H386" s="231">
        <v>66.299999999999997</v>
      </c>
      <c r="I386" s="232"/>
      <c r="J386" s="227"/>
      <c r="K386" s="227"/>
      <c r="L386" s="233"/>
      <c r="M386" s="234"/>
      <c r="N386" s="235"/>
      <c r="O386" s="235"/>
      <c r="P386" s="235"/>
      <c r="Q386" s="235"/>
      <c r="R386" s="235"/>
      <c r="S386" s="235"/>
      <c r="T386" s="23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7" t="s">
        <v>167</v>
      </c>
      <c r="AU386" s="237" t="s">
        <v>84</v>
      </c>
      <c r="AV386" s="13" t="s">
        <v>84</v>
      </c>
      <c r="AW386" s="13" t="s">
        <v>31</v>
      </c>
      <c r="AX386" s="13" t="s">
        <v>80</v>
      </c>
      <c r="AY386" s="237" t="s">
        <v>159</v>
      </c>
    </row>
    <row r="387" s="2" customFormat="1" ht="24.15" customHeight="1">
      <c r="A387" s="37"/>
      <c r="B387" s="38"/>
      <c r="C387" s="212" t="s">
        <v>588</v>
      </c>
      <c r="D387" s="212" t="s">
        <v>161</v>
      </c>
      <c r="E387" s="213" t="s">
        <v>181</v>
      </c>
      <c r="F387" s="214" t="s">
        <v>182</v>
      </c>
      <c r="G387" s="215" t="s">
        <v>183</v>
      </c>
      <c r="H387" s="216">
        <v>122.655</v>
      </c>
      <c r="I387" s="217"/>
      <c r="J387" s="218">
        <f>ROUND(I387*H387,2)</f>
        <v>0</v>
      </c>
      <c r="K387" s="219"/>
      <c r="L387" s="43"/>
      <c r="M387" s="220" t="s">
        <v>1</v>
      </c>
      <c r="N387" s="221" t="s">
        <v>40</v>
      </c>
      <c r="O387" s="90"/>
      <c r="P387" s="222">
        <f>O387*H387</f>
        <v>0</v>
      </c>
      <c r="Q387" s="222">
        <v>0</v>
      </c>
      <c r="R387" s="222">
        <f>Q387*H387</f>
        <v>0</v>
      </c>
      <c r="S387" s="222">
        <v>0</v>
      </c>
      <c r="T387" s="223">
        <f>S387*H387</f>
        <v>0</v>
      </c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R387" s="224" t="s">
        <v>165</v>
      </c>
      <c r="AT387" s="224" t="s">
        <v>161</v>
      </c>
      <c r="AU387" s="224" t="s">
        <v>84</v>
      </c>
      <c r="AY387" s="16" t="s">
        <v>159</v>
      </c>
      <c r="BE387" s="225">
        <f>IF(N387="základní",J387,0)</f>
        <v>0</v>
      </c>
      <c r="BF387" s="225">
        <f>IF(N387="snížená",J387,0)</f>
        <v>0</v>
      </c>
      <c r="BG387" s="225">
        <f>IF(N387="zákl. přenesená",J387,0)</f>
        <v>0</v>
      </c>
      <c r="BH387" s="225">
        <f>IF(N387="sníž. přenesená",J387,0)</f>
        <v>0</v>
      </c>
      <c r="BI387" s="225">
        <f>IF(N387="nulová",J387,0)</f>
        <v>0</v>
      </c>
      <c r="BJ387" s="16" t="s">
        <v>80</v>
      </c>
      <c r="BK387" s="225">
        <f>ROUND(I387*H387,2)</f>
        <v>0</v>
      </c>
      <c r="BL387" s="16" t="s">
        <v>165</v>
      </c>
      <c r="BM387" s="224" t="s">
        <v>589</v>
      </c>
    </row>
    <row r="388" s="13" customFormat="1">
      <c r="A388" s="13"/>
      <c r="B388" s="226"/>
      <c r="C388" s="227"/>
      <c r="D388" s="228" t="s">
        <v>167</v>
      </c>
      <c r="E388" s="229" t="s">
        <v>1</v>
      </c>
      <c r="F388" s="230" t="s">
        <v>590</v>
      </c>
      <c r="G388" s="227"/>
      <c r="H388" s="231">
        <v>122.655</v>
      </c>
      <c r="I388" s="232"/>
      <c r="J388" s="227"/>
      <c r="K388" s="227"/>
      <c r="L388" s="233"/>
      <c r="M388" s="234"/>
      <c r="N388" s="235"/>
      <c r="O388" s="235"/>
      <c r="P388" s="235"/>
      <c r="Q388" s="235"/>
      <c r="R388" s="235"/>
      <c r="S388" s="235"/>
      <c r="T388" s="23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7" t="s">
        <v>167</v>
      </c>
      <c r="AU388" s="237" t="s">
        <v>84</v>
      </c>
      <c r="AV388" s="13" t="s">
        <v>84</v>
      </c>
      <c r="AW388" s="13" t="s">
        <v>31</v>
      </c>
      <c r="AX388" s="13" t="s">
        <v>80</v>
      </c>
      <c r="AY388" s="237" t="s">
        <v>159</v>
      </c>
    </row>
    <row r="389" s="2" customFormat="1" ht="16.5" customHeight="1">
      <c r="A389" s="37"/>
      <c r="B389" s="38"/>
      <c r="C389" s="212" t="s">
        <v>591</v>
      </c>
      <c r="D389" s="212" t="s">
        <v>161</v>
      </c>
      <c r="E389" s="213" t="s">
        <v>186</v>
      </c>
      <c r="F389" s="214" t="s">
        <v>187</v>
      </c>
      <c r="G389" s="215" t="s">
        <v>177</v>
      </c>
      <c r="H389" s="216">
        <v>66.299999999999997</v>
      </c>
      <c r="I389" s="217"/>
      <c r="J389" s="218">
        <f>ROUND(I389*H389,2)</f>
        <v>0</v>
      </c>
      <c r="K389" s="219"/>
      <c r="L389" s="43"/>
      <c r="M389" s="220" t="s">
        <v>1</v>
      </c>
      <c r="N389" s="221" t="s">
        <v>40</v>
      </c>
      <c r="O389" s="90"/>
      <c r="P389" s="222">
        <f>O389*H389</f>
        <v>0</v>
      </c>
      <c r="Q389" s="222">
        <v>0</v>
      </c>
      <c r="R389" s="222">
        <f>Q389*H389</f>
        <v>0</v>
      </c>
      <c r="S389" s="222">
        <v>0</v>
      </c>
      <c r="T389" s="223">
        <f>S389*H389</f>
        <v>0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224" t="s">
        <v>165</v>
      </c>
      <c r="AT389" s="224" t="s">
        <v>161</v>
      </c>
      <c r="AU389" s="224" t="s">
        <v>84</v>
      </c>
      <c r="AY389" s="16" t="s">
        <v>159</v>
      </c>
      <c r="BE389" s="225">
        <f>IF(N389="základní",J389,0)</f>
        <v>0</v>
      </c>
      <c r="BF389" s="225">
        <f>IF(N389="snížená",J389,0)</f>
        <v>0</v>
      </c>
      <c r="BG389" s="225">
        <f>IF(N389="zákl. přenesená",J389,0)</f>
        <v>0</v>
      </c>
      <c r="BH389" s="225">
        <f>IF(N389="sníž. přenesená",J389,0)</f>
        <v>0</v>
      </c>
      <c r="BI389" s="225">
        <f>IF(N389="nulová",J389,0)</f>
        <v>0</v>
      </c>
      <c r="BJ389" s="16" t="s">
        <v>80</v>
      </c>
      <c r="BK389" s="225">
        <f>ROUND(I389*H389,2)</f>
        <v>0</v>
      </c>
      <c r="BL389" s="16" t="s">
        <v>165</v>
      </c>
      <c r="BM389" s="224" t="s">
        <v>592</v>
      </c>
    </row>
    <row r="390" s="13" customFormat="1">
      <c r="A390" s="13"/>
      <c r="B390" s="226"/>
      <c r="C390" s="227"/>
      <c r="D390" s="228" t="s">
        <v>167</v>
      </c>
      <c r="E390" s="229" t="s">
        <v>1</v>
      </c>
      <c r="F390" s="230" t="s">
        <v>91</v>
      </c>
      <c r="G390" s="227"/>
      <c r="H390" s="231">
        <v>66.299999999999997</v>
      </c>
      <c r="I390" s="232"/>
      <c r="J390" s="227"/>
      <c r="K390" s="227"/>
      <c r="L390" s="233"/>
      <c r="M390" s="234"/>
      <c r="N390" s="235"/>
      <c r="O390" s="235"/>
      <c r="P390" s="235"/>
      <c r="Q390" s="235"/>
      <c r="R390" s="235"/>
      <c r="S390" s="235"/>
      <c r="T390" s="23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7" t="s">
        <v>167</v>
      </c>
      <c r="AU390" s="237" t="s">
        <v>84</v>
      </c>
      <c r="AV390" s="13" t="s">
        <v>84</v>
      </c>
      <c r="AW390" s="13" t="s">
        <v>31</v>
      </c>
      <c r="AX390" s="13" t="s">
        <v>80</v>
      </c>
      <c r="AY390" s="237" t="s">
        <v>159</v>
      </c>
    </row>
    <row r="391" s="2" customFormat="1" ht="24.15" customHeight="1">
      <c r="A391" s="37"/>
      <c r="B391" s="38"/>
      <c r="C391" s="212" t="s">
        <v>593</v>
      </c>
      <c r="D391" s="212" t="s">
        <v>161</v>
      </c>
      <c r="E391" s="213" t="s">
        <v>360</v>
      </c>
      <c r="F391" s="214" t="s">
        <v>361</v>
      </c>
      <c r="G391" s="215" t="s">
        <v>265</v>
      </c>
      <c r="H391" s="216">
        <v>221</v>
      </c>
      <c r="I391" s="217"/>
      <c r="J391" s="218">
        <f>ROUND(I391*H391,2)</f>
        <v>0</v>
      </c>
      <c r="K391" s="219"/>
      <c r="L391" s="43"/>
      <c r="M391" s="220" t="s">
        <v>1</v>
      </c>
      <c r="N391" s="221" t="s">
        <v>40</v>
      </c>
      <c r="O391" s="90"/>
      <c r="P391" s="222">
        <f>O391*H391</f>
        <v>0</v>
      </c>
      <c r="Q391" s="222">
        <v>0</v>
      </c>
      <c r="R391" s="222">
        <f>Q391*H391</f>
        <v>0</v>
      </c>
      <c r="S391" s="222">
        <v>0</v>
      </c>
      <c r="T391" s="223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224" t="s">
        <v>165</v>
      </c>
      <c r="AT391" s="224" t="s">
        <v>161</v>
      </c>
      <c r="AU391" s="224" t="s">
        <v>84</v>
      </c>
      <c r="AY391" s="16" t="s">
        <v>159</v>
      </c>
      <c r="BE391" s="225">
        <f>IF(N391="základní",J391,0)</f>
        <v>0</v>
      </c>
      <c r="BF391" s="225">
        <f>IF(N391="snížená",J391,0)</f>
        <v>0</v>
      </c>
      <c r="BG391" s="225">
        <f>IF(N391="zákl. přenesená",J391,0)</f>
        <v>0</v>
      </c>
      <c r="BH391" s="225">
        <f>IF(N391="sníž. přenesená",J391,0)</f>
        <v>0</v>
      </c>
      <c r="BI391" s="225">
        <f>IF(N391="nulová",J391,0)</f>
        <v>0</v>
      </c>
      <c r="BJ391" s="16" t="s">
        <v>80</v>
      </c>
      <c r="BK391" s="225">
        <f>ROUND(I391*H391,2)</f>
        <v>0</v>
      </c>
      <c r="BL391" s="16" t="s">
        <v>165</v>
      </c>
      <c r="BM391" s="224" t="s">
        <v>594</v>
      </c>
    </row>
    <row r="392" s="12" customFormat="1" ht="22.8" customHeight="1">
      <c r="A392" s="12"/>
      <c r="B392" s="196"/>
      <c r="C392" s="197"/>
      <c r="D392" s="198" t="s">
        <v>74</v>
      </c>
      <c r="E392" s="210" t="s">
        <v>190</v>
      </c>
      <c r="F392" s="210" t="s">
        <v>363</v>
      </c>
      <c r="G392" s="197"/>
      <c r="H392" s="197"/>
      <c r="I392" s="200"/>
      <c r="J392" s="211">
        <f>BK392</f>
        <v>0</v>
      </c>
      <c r="K392" s="197"/>
      <c r="L392" s="202"/>
      <c r="M392" s="203"/>
      <c r="N392" s="204"/>
      <c r="O392" s="204"/>
      <c r="P392" s="205">
        <f>SUM(P393:P394)</f>
        <v>0</v>
      </c>
      <c r="Q392" s="204"/>
      <c r="R392" s="205">
        <f>SUM(R393:R394)</f>
        <v>135.25200000000001</v>
      </c>
      <c r="S392" s="204"/>
      <c r="T392" s="206">
        <f>SUM(T393:T394)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07" t="s">
        <v>80</v>
      </c>
      <c r="AT392" s="208" t="s">
        <v>74</v>
      </c>
      <c r="AU392" s="208" t="s">
        <v>80</v>
      </c>
      <c r="AY392" s="207" t="s">
        <v>159</v>
      </c>
      <c r="BK392" s="209">
        <f>SUM(BK393:BK394)</f>
        <v>0</v>
      </c>
    </row>
    <row r="393" s="2" customFormat="1" ht="16.5" customHeight="1">
      <c r="A393" s="37"/>
      <c r="B393" s="38"/>
      <c r="C393" s="212" t="s">
        <v>595</v>
      </c>
      <c r="D393" s="212" t="s">
        <v>161</v>
      </c>
      <c r="E393" s="213" t="s">
        <v>596</v>
      </c>
      <c r="F393" s="214" t="s">
        <v>597</v>
      </c>
      <c r="G393" s="215" t="s">
        <v>265</v>
      </c>
      <c r="H393" s="216">
        <v>221</v>
      </c>
      <c r="I393" s="217"/>
      <c r="J393" s="218">
        <f>ROUND(I393*H393,2)</f>
        <v>0</v>
      </c>
      <c r="K393" s="219"/>
      <c r="L393" s="43"/>
      <c r="M393" s="220" t="s">
        <v>1</v>
      </c>
      <c r="N393" s="221" t="s">
        <v>40</v>
      </c>
      <c r="O393" s="90"/>
      <c r="P393" s="222">
        <f>O393*H393</f>
        <v>0</v>
      </c>
      <c r="Q393" s="222">
        <v>0</v>
      </c>
      <c r="R393" s="222">
        <f>Q393*H393</f>
        <v>0</v>
      </c>
      <c r="S393" s="222">
        <v>0</v>
      </c>
      <c r="T393" s="223">
        <f>S393*H393</f>
        <v>0</v>
      </c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R393" s="224" t="s">
        <v>165</v>
      </c>
      <c r="AT393" s="224" t="s">
        <v>161</v>
      </c>
      <c r="AU393" s="224" t="s">
        <v>84</v>
      </c>
      <c r="AY393" s="16" t="s">
        <v>159</v>
      </c>
      <c r="BE393" s="225">
        <f>IF(N393="základní",J393,0)</f>
        <v>0</v>
      </c>
      <c r="BF393" s="225">
        <f>IF(N393="snížená",J393,0)</f>
        <v>0</v>
      </c>
      <c r="BG393" s="225">
        <f>IF(N393="zákl. přenesená",J393,0)</f>
        <v>0</v>
      </c>
      <c r="BH393" s="225">
        <f>IF(N393="sníž. přenesená",J393,0)</f>
        <v>0</v>
      </c>
      <c r="BI393" s="225">
        <f>IF(N393="nulová",J393,0)</f>
        <v>0</v>
      </c>
      <c r="BJ393" s="16" t="s">
        <v>80</v>
      </c>
      <c r="BK393" s="225">
        <f>ROUND(I393*H393,2)</f>
        <v>0</v>
      </c>
      <c r="BL393" s="16" t="s">
        <v>165</v>
      </c>
      <c r="BM393" s="224" t="s">
        <v>598</v>
      </c>
    </row>
    <row r="394" s="2" customFormat="1" ht="24.15" customHeight="1">
      <c r="A394" s="37"/>
      <c r="B394" s="38"/>
      <c r="C394" s="212" t="s">
        <v>599</v>
      </c>
      <c r="D394" s="212" t="s">
        <v>161</v>
      </c>
      <c r="E394" s="213" t="s">
        <v>600</v>
      </c>
      <c r="F394" s="214" t="s">
        <v>601</v>
      </c>
      <c r="G394" s="215" t="s">
        <v>265</v>
      </c>
      <c r="H394" s="216">
        <v>221</v>
      </c>
      <c r="I394" s="217"/>
      <c r="J394" s="218">
        <f>ROUND(I394*H394,2)</f>
        <v>0</v>
      </c>
      <c r="K394" s="219"/>
      <c r="L394" s="43"/>
      <c r="M394" s="220" t="s">
        <v>1</v>
      </c>
      <c r="N394" s="221" t="s">
        <v>40</v>
      </c>
      <c r="O394" s="90"/>
      <c r="P394" s="222">
        <f>O394*H394</f>
        <v>0</v>
      </c>
      <c r="Q394" s="222">
        <v>0.61199999999999999</v>
      </c>
      <c r="R394" s="222">
        <f>Q394*H394</f>
        <v>135.25200000000001</v>
      </c>
      <c r="S394" s="222">
        <v>0</v>
      </c>
      <c r="T394" s="223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24" t="s">
        <v>165</v>
      </c>
      <c r="AT394" s="224" t="s">
        <v>161</v>
      </c>
      <c r="AU394" s="224" t="s">
        <v>84</v>
      </c>
      <c r="AY394" s="16" t="s">
        <v>159</v>
      </c>
      <c r="BE394" s="225">
        <f>IF(N394="základní",J394,0)</f>
        <v>0</v>
      </c>
      <c r="BF394" s="225">
        <f>IF(N394="snížená",J394,0)</f>
        <v>0</v>
      </c>
      <c r="BG394" s="225">
        <f>IF(N394="zákl. přenesená",J394,0)</f>
        <v>0</v>
      </c>
      <c r="BH394" s="225">
        <f>IF(N394="sníž. přenesená",J394,0)</f>
        <v>0</v>
      </c>
      <c r="BI394" s="225">
        <f>IF(N394="nulová",J394,0)</f>
        <v>0</v>
      </c>
      <c r="BJ394" s="16" t="s">
        <v>80</v>
      </c>
      <c r="BK394" s="225">
        <f>ROUND(I394*H394,2)</f>
        <v>0</v>
      </c>
      <c r="BL394" s="16" t="s">
        <v>165</v>
      </c>
      <c r="BM394" s="224" t="s">
        <v>602</v>
      </c>
    </row>
    <row r="395" s="12" customFormat="1" ht="22.8" customHeight="1">
      <c r="A395" s="12"/>
      <c r="B395" s="196"/>
      <c r="C395" s="197"/>
      <c r="D395" s="198" t="s">
        <v>74</v>
      </c>
      <c r="E395" s="210" t="s">
        <v>226</v>
      </c>
      <c r="F395" s="210" t="s">
        <v>381</v>
      </c>
      <c r="G395" s="197"/>
      <c r="H395" s="197"/>
      <c r="I395" s="200"/>
      <c r="J395" s="211">
        <f>BK395</f>
        <v>0</v>
      </c>
      <c r="K395" s="197"/>
      <c r="L395" s="202"/>
      <c r="M395" s="203"/>
      <c r="N395" s="204"/>
      <c r="O395" s="204"/>
      <c r="P395" s="205">
        <f>SUM(P396:P399)</f>
        <v>0</v>
      </c>
      <c r="Q395" s="204"/>
      <c r="R395" s="205">
        <f>SUM(R396:R399)</f>
        <v>7.1989899999999993</v>
      </c>
      <c r="S395" s="204"/>
      <c r="T395" s="206">
        <f>SUM(T396:T399)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07" t="s">
        <v>80</v>
      </c>
      <c r="AT395" s="208" t="s">
        <v>74</v>
      </c>
      <c r="AU395" s="208" t="s">
        <v>80</v>
      </c>
      <c r="AY395" s="207" t="s">
        <v>159</v>
      </c>
      <c r="BK395" s="209">
        <f>SUM(BK396:BK399)</f>
        <v>0</v>
      </c>
    </row>
    <row r="396" s="2" customFormat="1" ht="24.15" customHeight="1">
      <c r="A396" s="37"/>
      <c r="B396" s="38"/>
      <c r="C396" s="212" t="s">
        <v>603</v>
      </c>
      <c r="D396" s="212" t="s">
        <v>161</v>
      </c>
      <c r="E396" s="213" t="s">
        <v>383</v>
      </c>
      <c r="F396" s="214" t="s">
        <v>384</v>
      </c>
      <c r="G396" s="215" t="s">
        <v>164</v>
      </c>
      <c r="H396" s="216">
        <v>59.200000000000003</v>
      </c>
      <c r="I396" s="217"/>
      <c r="J396" s="218">
        <f>ROUND(I396*H396,2)</f>
        <v>0</v>
      </c>
      <c r="K396" s="219"/>
      <c r="L396" s="43"/>
      <c r="M396" s="220" t="s">
        <v>1</v>
      </c>
      <c r="N396" s="221" t="s">
        <v>40</v>
      </c>
      <c r="O396" s="90"/>
      <c r="P396" s="222">
        <f>O396*H396</f>
        <v>0</v>
      </c>
      <c r="Q396" s="222">
        <v>0.10095</v>
      </c>
      <c r="R396" s="222">
        <f>Q396*H396</f>
        <v>5.9762399999999998</v>
      </c>
      <c r="S396" s="222">
        <v>0</v>
      </c>
      <c r="T396" s="223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224" t="s">
        <v>165</v>
      </c>
      <c r="AT396" s="224" t="s">
        <v>161</v>
      </c>
      <c r="AU396" s="224" t="s">
        <v>84</v>
      </c>
      <c r="AY396" s="16" t="s">
        <v>159</v>
      </c>
      <c r="BE396" s="225">
        <f>IF(N396="základní",J396,0)</f>
        <v>0</v>
      </c>
      <c r="BF396" s="225">
        <f>IF(N396="snížená",J396,0)</f>
        <v>0</v>
      </c>
      <c r="BG396" s="225">
        <f>IF(N396="zákl. přenesená",J396,0)</f>
        <v>0</v>
      </c>
      <c r="BH396" s="225">
        <f>IF(N396="sníž. přenesená",J396,0)</f>
        <v>0</v>
      </c>
      <c r="BI396" s="225">
        <f>IF(N396="nulová",J396,0)</f>
        <v>0</v>
      </c>
      <c r="BJ396" s="16" t="s">
        <v>80</v>
      </c>
      <c r="BK396" s="225">
        <f>ROUND(I396*H396,2)</f>
        <v>0</v>
      </c>
      <c r="BL396" s="16" t="s">
        <v>165</v>
      </c>
      <c r="BM396" s="224" t="s">
        <v>604</v>
      </c>
    </row>
    <row r="397" s="2" customFormat="1" ht="24.15" customHeight="1">
      <c r="A397" s="37"/>
      <c r="B397" s="38"/>
      <c r="C397" s="249" t="s">
        <v>605</v>
      </c>
      <c r="D397" s="249" t="s">
        <v>212</v>
      </c>
      <c r="E397" s="250" t="s">
        <v>387</v>
      </c>
      <c r="F397" s="251" t="s">
        <v>388</v>
      </c>
      <c r="G397" s="252" t="s">
        <v>164</v>
      </c>
      <c r="H397" s="253">
        <v>62.159999999999997</v>
      </c>
      <c r="I397" s="254"/>
      <c r="J397" s="255">
        <f>ROUND(I397*H397,2)</f>
        <v>0</v>
      </c>
      <c r="K397" s="256"/>
      <c r="L397" s="257"/>
      <c r="M397" s="258" t="s">
        <v>1</v>
      </c>
      <c r="N397" s="259" t="s">
        <v>40</v>
      </c>
      <c r="O397" s="90"/>
      <c r="P397" s="222">
        <f>O397*H397</f>
        <v>0</v>
      </c>
      <c r="Q397" s="222">
        <v>0.017999999999999999</v>
      </c>
      <c r="R397" s="222">
        <f>Q397*H397</f>
        <v>1.1188799999999999</v>
      </c>
      <c r="S397" s="222">
        <v>0</v>
      </c>
      <c r="T397" s="223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224" t="s">
        <v>215</v>
      </c>
      <c r="AT397" s="224" t="s">
        <v>212</v>
      </c>
      <c r="AU397" s="224" t="s">
        <v>84</v>
      </c>
      <c r="AY397" s="16" t="s">
        <v>159</v>
      </c>
      <c r="BE397" s="225">
        <f>IF(N397="základní",J397,0)</f>
        <v>0</v>
      </c>
      <c r="BF397" s="225">
        <f>IF(N397="snížená",J397,0)</f>
        <v>0</v>
      </c>
      <c r="BG397" s="225">
        <f>IF(N397="zákl. přenesená",J397,0)</f>
        <v>0</v>
      </c>
      <c r="BH397" s="225">
        <f>IF(N397="sníž. přenesená",J397,0)</f>
        <v>0</v>
      </c>
      <c r="BI397" s="225">
        <f>IF(N397="nulová",J397,0)</f>
        <v>0</v>
      </c>
      <c r="BJ397" s="16" t="s">
        <v>80</v>
      </c>
      <c r="BK397" s="225">
        <f>ROUND(I397*H397,2)</f>
        <v>0</v>
      </c>
      <c r="BL397" s="16" t="s">
        <v>165</v>
      </c>
      <c r="BM397" s="224" t="s">
        <v>606</v>
      </c>
    </row>
    <row r="398" s="13" customFormat="1">
      <c r="A398" s="13"/>
      <c r="B398" s="226"/>
      <c r="C398" s="227"/>
      <c r="D398" s="228" t="s">
        <v>167</v>
      </c>
      <c r="E398" s="227"/>
      <c r="F398" s="230" t="s">
        <v>607</v>
      </c>
      <c r="G398" s="227"/>
      <c r="H398" s="231">
        <v>62.159999999999997</v>
      </c>
      <c r="I398" s="232"/>
      <c r="J398" s="227"/>
      <c r="K398" s="227"/>
      <c r="L398" s="233"/>
      <c r="M398" s="234"/>
      <c r="N398" s="235"/>
      <c r="O398" s="235"/>
      <c r="P398" s="235"/>
      <c r="Q398" s="235"/>
      <c r="R398" s="235"/>
      <c r="S398" s="235"/>
      <c r="T398" s="23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7" t="s">
        <v>167</v>
      </c>
      <c r="AU398" s="237" t="s">
        <v>84</v>
      </c>
      <c r="AV398" s="13" t="s">
        <v>84</v>
      </c>
      <c r="AW398" s="13" t="s">
        <v>4</v>
      </c>
      <c r="AX398" s="13" t="s">
        <v>80</v>
      </c>
      <c r="AY398" s="237" t="s">
        <v>159</v>
      </c>
    </row>
    <row r="399" s="2" customFormat="1" ht="24.15" customHeight="1">
      <c r="A399" s="37"/>
      <c r="B399" s="38"/>
      <c r="C399" s="212" t="s">
        <v>608</v>
      </c>
      <c r="D399" s="212" t="s">
        <v>161</v>
      </c>
      <c r="E399" s="213" t="s">
        <v>392</v>
      </c>
      <c r="F399" s="214" t="s">
        <v>393</v>
      </c>
      <c r="G399" s="215" t="s">
        <v>265</v>
      </c>
      <c r="H399" s="216">
        <v>221</v>
      </c>
      <c r="I399" s="217"/>
      <c r="J399" s="218">
        <f>ROUND(I399*H399,2)</f>
        <v>0</v>
      </c>
      <c r="K399" s="219"/>
      <c r="L399" s="43"/>
      <c r="M399" s="220" t="s">
        <v>1</v>
      </c>
      <c r="N399" s="221" t="s">
        <v>40</v>
      </c>
      <c r="O399" s="90"/>
      <c r="P399" s="222">
        <f>O399*H399</f>
        <v>0</v>
      </c>
      <c r="Q399" s="222">
        <v>0.00046999999999999999</v>
      </c>
      <c r="R399" s="222">
        <f>Q399*H399</f>
        <v>0.10386999999999999</v>
      </c>
      <c r="S399" s="222">
        <v>0</v>
      </c>
      <c r="T399" s="223">
        <f>S399*H399</f>
        <v>0</v>
      </c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R399" s="224" t="s">
        <v>165</v>
      </c>
      <c r="AT399" s="224" t="s">
        <v>161</v>
      </c>
      <c r="AU399" s="224" t="s">
        <v>84</v>
      </c>
      <c r="AY399" s="16" t="s">
        <v>159</v>
      </c>
      <c r="BE399" s="225">
        <f>IF(N399="základní",J399,0)</f>
        <v>0</v>
      </c>
      <c r="BF399" s="225">
        <f>IF(N399="snížená",J399,0)</f>
        <v>0</v>
      </c>
      <c r="BG399" s="225">
        <f>IF(N399="zákl. přenesená",J399,0)</f>
        <v>0</v>
      </c>
      <c r="BH399" s="225">
        <f>IF(N399="sníž. přenesená",J399,0)</f>
        <v>0</v>
      </c>
      <c r="BI399" s="225">
        <f>IF(N399="nulová",J399,0)</f>
        <v>0</v>
      </c>
      <c r="BJ399" s="16" t="s">
        <v>80</v>
      </c>
      <c r="BK399" s="225">
        <f>ROUND(I399*H399,2)</f>
        <v>0</v>
      </c>
      <c r="BL399" s="16" t="s">
        <v>165</v>
      </c>
      <c r="BM399" s="224" t="s">
        <v>609</v>
      </c>
    </row>
    <row r="400" s="12" customFormat="1" ht="25.92" customHeight="1">
      <c r="A400" s="12"/>
      <c r="B400" s="196"/>
      <c r="C400" s="197"/>
      <c r="D400" s="198" t="s">
        <v>74</v>
      </c>
      <c r="E400" s="199" t="s">
        <v>610</v>
      </c>
      <c r="F400" s="199" t="s">
        <v>611</v>
      </c>
      <c r="G400" s="197"/>
      <c r="H400" s="197"/>
      <c r="I400" s="200"/>
      <c r="J400" s="201">
        <f>BK400</f>
        <v>0</v>
      </c>
      <c r="K400" s="197"/>
      <c r="L400" s="202"/>
      <c r="M400" s="203"/>
      <c r="N400" s="204"/>
      <c r="O400" s="204"/>
      <c r="P400" s="205">
        <f>P401+P411+P414</f>
        <v>0</v>
      </c>
      <c r="Q400" s="204"/>
      <c r="R400" s="205">
        <f>R401+R411+R414</f>
        <v>0.95644999999999991</v>
      </c>
      <c r="S400" s="204"/>
      <c r="T400" s="206">
        <f>T401+T411+T414</f>
        <v>0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R400" s="207" t="s">
        <v>80</v>
      </c>
      <c r="AT400" s="208" t="s">
        <v>74</v>
      </c>
      <c r="AU400" s="208" t="s">
        <v>75</v>
      </c>
      <c r="AY400" s="207" t="s">
        <v>159</v>
      </c>
      <c r="BK400" s="209">
        <f>BK401+BK411+BK414</f>
        <v>0</v>
      </c>
    </row>
    <row r="401" s="12" customFormat="1" ht="22.8" customHeight="1">
      <c r="A401" s="12"/>
      <c r="B401" s="196"/>
      <c r="C401" s="197"/>
      <c r="D401" s="198" t="s">
        <v>74</v>
      </c>
      <c r="E401" s="210" t="s">
        <v>80</v>
      </c>
      <c r="F401" s="210" t="s">
        <v>160</v>
      </c>
      <c r="G401" s="197"/>
      <c r="H401" s="197"/>
      <c r="I401" s="200"/>
      <c r="J401" s="211">
        <f>BK401</f>
        <v>0</v>
      </c>
      <c r="K401" s="197"/>
      <c r="L401" s="202"/>
      <c r="M401" s="203"/>
      <c r="N401" s="204"/>
      <c r="O401" s="204"/>
      <c r="P401" s="205">
        <f>SUM(P402:P410)</f>
        <v>0</v>
      </c>
      <c r="Q401" s="204"/>
      <c r="R401" s="205">
        <f>SUM(R402:R410)</f>
        <v>0</v>
      </c>
      <c r="S401" s="204"/>
      <c r="T401" s="206">
        <f>SUM(T402:T410)</f>
        <v>0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R401" s="207" t="s">
        <v>80</v>
      </c>
      <c r="AT401" s="208" t="s">
        <v>74</v>
      </c>
      <c r="AU401" s="208" t="s">
        <v>80</v>
      </c>
      <c r="AY401" s="207" t="s">
        <v>159</v>
      </c>
      <c r="BK401" s="209">
        <f>SUM(BK402:BK410)</f>
        <v>0</v>
      </c>
    </row>
    <row r="402" s="2" customFormat="1" ht="33" customHeight="1">
      <c r="A402" s="37"/>
      <c r="B402" s="38"/>
      <c r="C402" s="212" t="s">
        <v>612</v>
      </c>
      <c r="D402" s="212" t="s">
        <v>161</v>
      </c>
      <c r="E402" s="213" t="s">
        <v>348</v>
      </c>
      <c r="F402" s="214" t="s">
        <v>349</v>
      </c>
      <c r="G402" s="215" t="s">
        <v>177</v>
      </c>
      <c r="H402" s="216">
        <v>9.1999999999999993</v>
      </c>
      <c r="I402" s="217"/>
      <c r="J402" s="218">
        <f>ROUND(I402*H402,2)</f>
        <v>0</v>
      </c>
      <c r="K402" s="219"/>
      <c r="L402" s="43"/>
      <c r="M402" s="220" t="s">
        <v>1</v>
      </c>
      <c r="N402" s="221" t="s">
        <v>40</v>
      </c>
      <c r="O402" s="90"/>
      <c r="P402" s="222">
        <f>O402*H402</f>
        <v>0</v>
      </c>
      <c r="Q402" s="222">
        <v>0</v>
      </c>
      <c r="R402" s="222">
        <f>Q402*H402</f>
        <v>0</v>
      </c>
      <c r="S402" s="222">
        <v>0</v>
      </c>
      <c r="T402" s="223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224" t="s">
        <v>165</v>
      </c>
      <c r="AT402" s="224" t="s">
        <v>161</v>
      </c>
      <c r="AU402" s="224" t="s">
        <v>84</v>
      </c>
      <c r="AY402" s="16" t="s">
        <v>159</v>
      </c>
      <c r="BE402" s="225">
        <f>IF(N402="základní",J402,0)</f>
        <v>0</v>
      </c>
      <c r="BF402" s="225">
        <f>IF(N402="snížená",J402,0)</f>
        <v>0</v>
      </c>
      <c r="BG402" s="225">
        <f>IF(N402="zákl. přenesená",J402,0)</f>
        <v>0</v>
      </c>
      <c r="BH402" s="225">
        <f>IF(N402="sníž. přenesená",J402,0)</f>
        <v>0</v>
      </c>
      <c r="BI402" s="225">
        <f>IF(N402="nulová",J402,0)</f>
        <v>0</v>
      </c>
      <c r="BJ402" s="16" t="s">
        <v>80</v>
      </c>
      <c r="BK402" s="225">
        <f>ROUND(I402*H402,2)</f>
        <v>0</v>
      </c>
      <c r="BL402" s="16" t="s">
        <v>165</v>
      </c>
      <c r="BM402" s="224" t="s">
        <v>613</v>
      </c>
    </row>
    <row r="403" s="13" customFormat="1">
      <c r="A403" s="13"/>
      <c r="B403" s="226"/>
      <c r="C403" s="227"/>
      <c r="D403" s="228" t="s">
        <v>167</v>
      </c>
      <c r="E403" s="229" t="s">
        <v>92</v>
      </c>
      <c r="F403" s="230" t="s">
        <v>614</v>
      </c>
      <c r="G403" s="227"/>
      <c r="H403" s="231">
        <v>9.1999999999999993</v>
      </c>
      <c r="I403" s="232"/>
      <c r="J403" s="227"/>
      <c r="K403" s="227"/>
      <c r="L403" s="233"/>
      <c r="M403" s="234"/>
      <c r="N403" s="235"/>
      <c r="O403" s="235"/>
      <c r="P403" s="235"/>
      <c r="Q403" s="235"/>
      <c r="R403" s="235"/>
      <c r="S403" s="235"/>
      <c r="T403" s="236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7" t="s">
        <v>167</v>
      </c>
      <c r="AU403" s="237" t="s">
        <v>84</v>
      </c>
      <c r="AV403" s="13" t="s">
        <v>84</v>
      </c>
      <c r="AW403" s="13" t="s">
        <v>31</v>
      </c>
      <c r="AX403" s="13" t="s">
        <v>80</v>
      </c>
      <c r="AY403" s="237" t="s">
        <v>159</v>
      </c>
    </row>
    <row r="404" s="2" customFormat="1" ht="37.8" customHeight="1">
      <c r="A404" s="37"/>
      <c r="B404" s="38"/>
      <c r="C404" s="212" t="s">
        <v>615</v>
      </c>
      <c r="D404" s="212" t="s">
        <v>161</v>
      </c>
      <c r="E404" s="213" t="s">
        <v>175</v>
      </c>
      <c r="F404" s="214" t="s">
        <v>176</v>
      </c>
      <c r="G404" s="215" t="s">
        <v>177</v>
      </c>
      <c r="H404" s="216">
        <v>9.1999999999999993</v>
      </c>
      <c r="I404" s="217"/>
      <c r="J404" s="218">
        <f>ROUND(I404*H404,2)</f>
        <v>0</v>
      </c>
      <c r="K404" s="219"/>
      <c r="L404" s="43"/>
      <c r="M404" s="220" t="s">
        <v>1</v>
      </c>
      <c r="N404" s="221" t="s">
        <v>40</v>
      </c>
      <c r="O404" s="90"/>
      <c r="P404" s="222">
        <f>O404*H404</f>
        <v>0</v>
      </c>
      <c r="Q404" s="222">
        <v>0</v>
      </c>
      <c r="R404" s="222">
        <f>Q404*H404</f>
        <v>0</v>
      </c>
      <c r="S404" s="222">
        <v>0</v>
      </c>
      <c r="T404" s="223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224" t="s">
        <v>165</v>
      </c>
      <c r="AT404" s="224" t="s">
        <v>161</v>
      </c>
      <c r="AU404" s="224" t="s">
        <v>84</v>
      </c>
      <c r="AY404" s="16" t="s">
        <v>159</v>
      </c>
      <c r="BE404" s="225">
        <f>IF(N404="základní",J404,0)</f>
        <v>0</v>
      </c>
      <c r="BF404" s="225">
        <f>IF(N404="snížená",J404,0)</f>
        <v>0</v>
      </c>
      <c r="BG404" s="225">
        <f>IF(N404="zákl. přenesená",J404,0)</f>
        <v>0</v>
      </c>
      <c r="BH404" s="225">
        <f>IF(N404="sníž. přenesená",J404,0)</f>
        <v>0</v>
      </c>
      <c r="BI404" s="225">
        <f>IF(N404="nulová",J404,0)</f>
        <v>0</v>
      </c>
      <c r="BJ404" s="16" t="s">
        <v>80</v>
      </c>
      <c r="BK404" s="225">
        <f>ROUND(I404*H404,2)</f>
        <v>0</v>
      </c>
      <c r="BL404" s="16" t="s">
        <v>165</v>
      </c>
      <c r="BM404" s="224" t="s">
        <v>616</v>
      </c>
    </row>
    <row r="405" s="13" customFormat="1">
      <c r="A405" s="13"/>
      <c r="B405" s="226"/>
      <c r="C405" s="227"/>
      <c r="D405" s="228" t="s">
        <v>167</v>
      </c>
      <c r="E405" s="229" t="s">
        <v>94</v>
      </c>
      <c r="F405" s="230" t="s">
        <v>92</v>
      </c>
      <c r="G405" s="227"/>
      <c r="H405" s="231">
        <v>9.1999999999999993</v>
      </c>
      <c r="I405" s="232"/>
      <c r="J405" s="227"/>
      <c r="K405" s="227"/>
      <c r="L405" s="233"/>
      <c r="M405" s="234"/>
      <c r="N405" s="235"/>
      <c r="O405" s="235"/>
      <c r="P405" s="235"/>
      <c r="Q405" s="235"/>
      <c r="R405" s="235"/>
      <c r="S405" s="235"/>
      <c r="T405" s="236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7" t="s">
        <v>167</v>
      </c>
      <c r="AU405" s="237" t="s">
        <v>84</v>
      </c>
      <c r="AV405" s="13" t="s">
        <v>84</v>
      </c>
      <c r="AW405" s="13" t="s">
        <v>31</v>
      </c>
      <c r="AX405" s="13" t="s">
        <v>80</v>
      </c>
      <c r="AY405" s="237" t="s">
        <v>159</v>
      </c>
    </row>
    <row r="406" s="2" customFormat="1" ht="24.15" customHeight="1">
      <c r="A406" s="37"/>
      <c r="B406" s="38"/>
      <c r="C406" s="212" t="s">
        <v>617</v>
      </c>
      <c r="D406" s="212" t="s">
        <v>161</v>
      </c>
      <c r="E406" s="213" t="s">
        <v>181</v>
      </c>
      <c r="F406" s="214" t="s">
        <v>182</v>
      </c>
      <c r="G406" s="215" t="s">
        <v>183</v>
      </c>
      <c r="H406" s="216">
        <v>17.02</v>
      </c>
      <c r="I406" s="217"/>
      <c r="J406" s="218">
        <f>ROUND(I406*H406,2)</f>
        <v>0</v>
      </c>
      <c r="K406" s="219"/>
      <c r="L406" s="43"/>
      <c r="M406" s="220" t="s">
        <v>1</v>
      </c>
      <c r="N406" s="221" t="s">
        <v>40</v>
      </c>
      <c r="O406" s="90"/>
      <c r="P406" s="222">
        <f>O406*H406</f>
        <v>0</v>
      </c>
      <c r="Q406" s="222">
        <v>0</v>
      </c>
      <c r="R406" s="222">
        <f>Q406*H406</f>
        <v>0</v>
      </c>
      <c r="S406" s="222">
        <v>0</v>
      </c>
      <c r="T406" s="223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24" t="s">
        <v>165</v>
      </c>
      <c r="AT406" s="224" t="s">
        <v>161</v>
      </c>
      <c r="AU406" s="224" t="s">
        <v>84</v>
      </c>
      <c r="AY406" s="16" t="s">
        <v>159</v>
      </c>
      <c r="BE406" s="225">
        <f>IF(N406="základní",J406,0)</f>
        <v>0</v>
      </c>
      <c r="BF406" s="225">
        <f>IF(N406="snížená",J406,0)</f>
        <v>0</v>
      </c>
      <c r="BG406" s="225">
        <f>IF(N406="zákl. přenesená",J406,0)</f>
        <v>0</v>
      </c>
      <c r="BH406" s="225">
        <f>IF(N406="sníž. přenesená",J406,0)</f>
        <v>0</v>
      </c>
      <c r="BI406" s="225">
        <f>IF(N406="nulová",J406,0)</f>
        <v>0</v>
      </c>
      <c r="BJ406" s="16" t="s">
        <v>80</v>
      </c>
      <c r="BK406" s="225">
        <f>ROUND(I406*H406,2)</f>
        <v>0</v>
      </c>
      <c r="BL406" s="16" t="s">
        <v>165</v>
      </c>
      <c r="BM406" s="224" t="s">
        <v>618</v>
      </c>
    </row>
    <row r="407" s="13" customFormat="1">
      <c r="A407" s="13"/>
      <c r="B407" s="226"/>
      <c r="C407" s="227"/>
      <c r="D407" s="228" t="s">
        <v>167</v>
      </c>
      <c r="E407" s="229" t="s">
        <v>1</v>
      </c>
      <c r="F407" s="230" t="s">
        <v>619</v>
      </c>
      <c r="G407" s="227"/>
      <c r="H407" s="231">
        <v>17.02</v>
      </c>
      <c r="I407" s="232"/>
      <c r="J407" s="227"/>
      <c r="K407" s="227"/>
      <c r="L407" s="233"/>
      <c r="M407" s="234"/>
      <c r="N407" s="235"/>
      <c r="O407" s="235"/>
      <c r="P407" s="235"/>
      <c r="Q407" s="235"/>
      <c r="R407" s="235"/>
      <c r="S407" s="235"/>
      <c r="T407" s="23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7" t="s">
        <v>167</v>
      </c>
      <c r="AU407" s="237" t="s">
        <v>84</v>
      </c>
      <c r="AV407" s="13" t="s">
        <v>84</v>
      </c>
      <c r="AW407" s="13" t="s">
        <v>31</v>
      </c>
      <c r="AX407" s="13" t="s">
        <v>80</v>
      </c>
      <c r="AY407" s="237" t="s">
        <v>159</v>
      </c>
    </row>
    <row r="408" s="2" customFormat="1" ht="16.5" customHeight="1">
      <c r="A408" s="37"/>
      <c r="B408" s="38"/>
      <c r="C408" s="212" t="s">
        <v>620</v>
      </c>
      <c r="D408" s="212" t="s">
        <v>161</v>
      </c>
      <c r="E408" s="213" t="s">
        <v>186</v>
      </c>
      <c r="F408" s="214" t="s">
        <v>187</v>
      </c>
      <c r="G408" s="215" t="s">
        <v>177</v>
      </c>
      <c r="H408" s="216">
        <v>9.1999999999999993</v>
      </c>
      <c r="I408" s="217"/>
      <c r="J408" s="218">
        <f>ROUND(I408*H408,2)</f>
        <v>0</v>
      </c>
      <c r="K408" s="219"/>
      <c r="L408" s="43"/>
      <c r="M408" s="220" t="s">
        <v>1</v>
      </c>
      <c r="N408" s="221" t="s">
        <v>40</v>
      </c>
      <c r="O408" s="90"/>
      <c r="P408" s="222">
        <f>O408*H408</f>
        <v>0</v>
      </c>
      <c r="Q408" s="222">
        <v>0</v>
      </c>
      <c r="R408" s="222">
        <f>Q408*H408</f>
        <v>0</v>
      </c>
      <c r="S408" s="222">
        <v>0</v>
      </c>
      <c r="T408" s="223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224" t="s">
        <v>165</v>
      </c>
      <c r="AT408" s="224" t="s">
        <v>161</v>
      </c>
      <c r="AU408" s="224" t="s">
        <v>84</v>
      </c>
      <c r="AY408" s="16" t="s">
        <v>159</v>
      </c>
      <c r="BE408" s="225">
        <f>IF(N408="základní",J408,0)</f>
        <v>0</v>
      </c>
      <c r="BF408" s="225">
        <f>IF(N408="snížená",J408,0)</f>
        <v>0</v>
      </c>
      <c r="BG408" s="225">
        <f>IF(N408="zákl. přenesená",J408,0)</f>
        <v>0</v>
      </c>
      <c r="BH408" s="225">
        <f>IF(N408="sníž. přenesená",J408,0)</f>
        <v>0</v>
      </c>
      <c r="BI408" s="225">
        <f>IF(N408="nulová",J408,0)</f>
        <v>0</v>
      </c>
      <c r="BJ408" s="16" t="s">
        <v>80</v>
      </c>
      <c r="BK408" s="225">
        <f>ROUND(I408*H408,2)</f>
        <v>0</v>
      </c>
      <c r="BL408" s="16" t="s">
        <v>165</v>
      </c>
      <c r="BM408" s="224" t="s">
        <v>621</v>
      </c>
    </row>
    <row r="409" s="13" customFormat="1">
      <c r="A409" s="13"/>
      <c r="B409" s="226"/>
      <c r="C409" s="227"/>
      <c r="D409" s="228" t="s">
        <v>167</v>
      </c>
      <c r="E409" s="229" t="s">
        <v>1</v>
      </c>
      <c r="F409" s="230" t="s">
        <v>94</v>
      </c>
      <c r="G409" s="227"/>
      <c r="H409" s="231">
        <v>9.1999999999999993</v>
      </c>
      <c r="I409" s="232"/>
      <c r="J409" s="227"/>
      <c r="K409" s="227"/>
      <c r="L409" s="233"/>
      <c r="M409" s="234"/>
      <c r="N409" s="235"/>
      <c r="O409" s="235"/>
      <c r="P409" s="235"/>
      <c r="Q409" s="235"/>
      <c r="R409" s="235"/>
      <c r="S409" s="235"/>
      <c r="T409" s="23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7" t="s">
        <v>167</v>
      </c>
      <c r="AU409" s="237" t="s">
        <v>84</v>
      </c>
      <c r="AV409" s="13" t="s">
        <v>84</v>
      </c>
      <c r="AW409" s="13" t="s">
        <v>31</v>
      </c>
      <c r="AX409" s="13" t="s">
        <v>80</v>
      </c>
      <c r="AY409" s="237" t="s">
        <v>159</v>
      </c>
    </row>
    <row r="410" s="2" customFormat="1" ht="24.15" customHeight="1">
      <c r="A410" s="37"/>
      <c r="B410" s="38"/>
      <c r="C410" s="212" t="s">
        <v>622</v>
      </c>
      <c r="D410" s="212" t="s">
        <v>161</v>
      </c>
      <c r="E410" s="213" t="s">
        <v>360</v>
      </c>
      <c r="F410" s="214" t="s">
        <v>361</v>
      </c>
      <c r="G410" s="215" t="s">
        <v>265</v>
      </c>
      <c r="H410" s="216">
        <v>23</v>
      </c>
      <c r="I410" s="217"/>
      <c r="J410" s="218">
        <f>ROUND(I410*H410,2)</f>
        <v>0</v>
      </c>
      <c r="K410" s="219"/>
      <c r="L410" s="43"/>
      <c r="M410" s="220" t="s">
        <v>1</v>
      </c>
      <c r="N410" s="221" t="s">
        <v>40</v>
      </c>
      <c r="O410" s="90"/>
      <c r="P410" s="222">
        <f>O410*H410</f>
        <v>0</v>
      </c>
      <c r="Q410" s="222">
        <v>0</v>
      </c>
      <c r="R410" s="222">
        <f>Q410*H410</f>
        <v>0</v>
      </c>
      <c r="S410" s="222">
        <v>0</v>
      </c>
      <c r="T410" s="223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224" t="s">
        <v>165</v>
      </c>
      <c r="AT410" s="224" t="s">
        <v>161</v>
      </c>
      <c r="AU410" s="224" t="s">
        <v>84</v>
      </c>
      <c r="AY410" s="16" t="s">
        <v>159</v>
      </c>
      <c r="BE410" s="225">
        <f>IF(N410="základní",J410,0)</f>
        <v>0</v>
      </c>
      <c r="BF410" s="225">
        <f>IF(N410="snížená",J410,0)</f>
        <v>0</v>
      </c>
      <c r="BG410" s="225">
        <f>IF(N410="zákl. přenesená",J410,0)</f>
        <v>0</v>
      </c>
      <c r="BH410" s="225">
        <f>IF(N410="sníž. přenesená",J410,0)</f>
        <v>0</v>
      </c>
      <c r="BI410" s="225">
        <f>IF(N410="nulová",J410,0)</f>
        <v>0</v>
      </c>
      <c r="BJ410" s="16" t="s">
        <v>80</v>
      </c>
      <c r="BK410" s="225">
        <f>ROUND(I410*H410,2)</f>
        <v>0</v>
      </c>
      <c r="BL410" s="16" t="s">
        <v>165</v>
      </c>
      <c r="BM410" s="224" t="s">
        <v>623</v>
      </c>
    </row>
    <row r="411" s="12" customFormat="1" ht="22.8" customHeight="1">
      <c r="A411" s="12"/>
      <c r="B411" s="196"/>
      <c r="C411" s="197"/>
      <c r="D411" s="198" t="s">
        <v>74</v>
      </c>
      <c r="E411" s="210" t="s">
        <v>190</v>
      </c>
      <c r="F411" s="210" t="s">
        <v>363</v>
      </c>
      <c r="G411" s="197"/>
      <c r="H411" s="197"/>
      <c r="I411" s="200"/>
      <c r="J411" s="211">
        <f>BK411</f>
        <v>0</v>
      </c>
      <c r="K411" s="197"/>
      <c r="L411" s="202"/>
      <c r="M411" s="203"/>
      <c r="N411" s="204"/>
      <c r="O411" s="204"/>
      <c r="P411" s="205">
        <f>SUM(P412:P413)</f>
        <v>0</v>
      </c>
      <c r="Q411" s="204"/>
      <c r="R411" s="205">
        <f>SUM(R412:R413)</f>
        <v>0</v>
      </c>
      <c r="S411" s="204"/>
      <c r="T411" s="206">
        <f>SUM(T412:T413)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207" t="s">
        <v>80</v>
      </c>
      <c r="AT411" s="208" t="s">
        <v>74</v>
      </c>
      <c r="AU411" s="208" t="s">
        <v>80</v>
      </c>
      <c r="AY411" s="207" t="s">
        <v>159</v>
      </c>
      <c r="BK411" s="209">
        <f>SUM(BK412:BK413)</f>
        <v>0</v>
      </c>
    </row>
    <row r="412" s="2" customFormat="1" ht="16.5" customHeight="1">
      <c r="A412" s="37"/>
      <c r="B412" s="38"/>
      <c r="C412" s="212" t="s">
        <v>624</v>
      </c>
      <c r="D412" s="212" t="s">
        <v>161</v>
      </c>
      <c r="E412" s="213" t="s">
        <v>625</v>
      </c>
      <c r="F412" s="214" t="s">
        <v>626</v>
      </c>
      <c r="G412" s="215" t="s">
        <v>265</v>
      </c>
      <c r="H412" s="216">
        <v>23</v>
      </c>
      <c r="I412" s="217"/>
      <c r="J412" s="218">
        <f>ROUND(I412*H412,2)</f>
        <v>0</v>
      </c>
      <c r="K412" s="219"/>
      <c r="L412" s="43"/>
      <c r="M412" s="220" t="s">
        <v>1</v>
      </c>
      <c r="N412" s="221" t="s">
        <v>40</v>
      </c>
      <c r="O412" s="90"/>
      <c r="P412" s="222">
        <f>O412*H412</f>
        <v>0</v>
      </c>
      <c r="Q412" s="222">
        <v>0</v>
      </c>
      <c r="R412" s="222">
        <f>Q412*H412</f>
        <v>0</v>
      </c>
      <c r="S412" s="222">
        <v>0</v>
      </c>
      <c r="T412" s="223">
        <f>S412*H412</f>
        <v>0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224" t="s">
        <v>165</v>
      </c>
      <c r="AT412" s="224" t="s">
        <v>161</v>
      </c>
      <c r="AU412" s="224" t="s">
        <v>84</v>
      </c>
      <c r="AY412" s="16" t="s">
        <v>159</v>
      </c>
      <c r="BE412" s="225">
        <f>IF(N412="základní",J412,0)</f>
        <v>0</v>
      </c>
      <c r="BF412" s="225">
        <f>IF(N412="snížená",J412,0)</f>
        <v>0</v>
      </c>
      <c r="BG412" s="225">
        <f>IF(N412="zákl. přenesená",J412,0)</f>
        <v>0</v>
      </c>
      <c r="BH412" s="225">
        <f>IF(N412="sníž. přenesená",J412,0)</f>
        <v>0</v>
      </c>
      <c r="BI412" s="225">
        <f>IF(N412="nulová",J412,0)</f>
        <v>0</v>
      </c>
      <c r="BJ412" s="16" t="s">
        <v>80</v>
      </c>
      <c r="BK412" s="225">
        <f>ROUND(I412*H412,2)</f>
        <v>0</v>
      </c>
      <c r="BL412" s="16" t="s">
        <v>165</v>
      </c>
      <c r="BM412" s="224" t="s">
        <v>627</v>
      </c>
    </row>
    <row r="413" s="2" customFormat="1" ht="24.15" customHeight="1">
      <c r="A413" s="37"/>
      <c r="B413" s="38"/>
      <c r="C413" s="212" t="s">
        <v>628</v>
      </c>
      <c r="D413" s="212" t="s">
        <v>161</v>
      </c>
      <c r="E413" s="213" t="s">
        <v>629</v>
      </c>
      <c r="F413" s="214" t="s">
        <v>630</v>
      </c>
      <c r="G413" s="215" t="s">
        <v>265</v>
      </c>
      <c r="H413" s="216">
        <v>23</v>
      </c>
      <c r="I413" s="217"/>
      <c r="J413" s="218">
        <f>ROUND(I413*H413,2)</f>
        <v>0</v>
      </c>
      <c r="K413" s="219"/>
      <c r="L413" s="43"/>
      <c r="M413" s="220" t="s">
        <v>1</v>
      </c>
      <c r="N413" s="221" t="s">
        <v>40</v>
      </c>
      <c r="O413" s="90"/>
      <c r="P413" s="222">
        <f>O413*H413</f>
        <v>0</v>
      </c>
      <c r="Q413" s="222">
        <v>0</v>
      </c>
      <c r="R413" s="222">
        <f>Q413*H413</f>
        <v>0</v>
      </c>
      <c r="S413" s="222">
        <v>0</v>
      </c>
      <c r="T413" s="223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224" t="s">
        <v>165</v>
      </c>
      <c r="AT413" s="224" t="s">
        <v>161</v>
      </c>
      <c r="AU413" s="224" t="s">
        <v>84</v>
      </c>
      <c r="AY413" s="16" t="s">
        <v>159</v>
      </c>
      <c r="BE413" s="225">
        <f>IF(N413="základní",J413,0)</f>
        <v>0</v>
      </c>
      <c r="BF413" s="225">
        <f>IF(N413="snížená",J413,0)</f>
        <v>0</v>
      </c>
      <c r="BG413" s="225">
        <f>IF(N413="zákl. přenesená",J413,0)</f>
        <v>0</v>
      </c>
      <c r="BH413" s="225">
        <f>IF(N413="sníž. přenesená",J413,0)</f>
        <v>0</v>
      </c>
      <c r="BI413" s="225">
        <f>IF(N413="nulová",J413,0)</f>
        <v>0</v>
      </c>
      <c r="BJ413" s="16" t="s">
        <v>80</v>
      </c>
      <c r="BK413" s="225">
        <f>ROUND(I413*H413,2)</f>
        <v>0</v>
      </c>
      <c r="BL413" s="16" t="s">
        <v>165</v>
      </c>
      <c r="BM413" s="224" t="s">
        <v>631</v>
      </c>
    </row>
    <row r="414" s="12" customFormat="1" ht="22.8" customHeight="1">
      <c r="A414" s="12"/>
      <c r="B414" s="196"/>
      <c r="C414" s="197"/>
      <c r="D414" s="198" t="s">
        <v>74</v>
      </c>
      <c r="E414" s="210" t="s">
        <v>226</v>
      </c>
      <c r="F414" s="210" t="s">
        <v>381</v>
      </c>
      <c r="G414" s="197"/>
      <c r="H414" s="197"/>
      <c r="I414" s="200"/>
      <c r="J414" s="211">
        <f>BK414</f>
        <v>0</v>
      </c>
      <c r="K414" s="197"/>
      <c r="L414" s="202"/>
      <c r="M414" s="203"/>
      <c r="N414" s="204"/>
      <c r="O414" s="204"/>
      <c r="P414" s="205">
        <f>SUM(P415:P419)</f>
        <v>0</v>
      </c>
      <c r="Q414" s="204"/>
      <c r="R414" s="205">
        <f>SUM(R415:R419)</f>
        <v>0.95644999999999991</v>
      </c>
      <c r="S414" s="204"/>
      <c r="T414" s="206">
        <f>SUM(T415:T419)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07" t="s">
        <v>80</v>
      </c>
      <c r="AT414" s="208" t="s">
        <v>74</v>
      </c>
      <c r="AU414" s="208" t="s">
        <v>80</v>
      </c>
      <c r="AY414" s="207" t="s">
        <v>159</v>
      </c>
      <c r="BK414" s="209">
        <f>SUM(BK415:BK419)</f>
        <v>0</v>
      </c>
    </row>
    <row r="415" s="2" customFormat="1" ht="24.15" customHeight="1">
      <c r="A415" s="37"/>
      <c r="B415" s="38"/>
      <c r="C415" s="212" t="s">
        <v>632</v>
      </c>
      <c r="D415" s="212" t="s">
        <v>161</v>
      </c>
      <c r="E415" s="213" t="s">
        <v>383</v>
      </c>
      <c r="F415" s="214" t="s">
        <v>384</v>
      </c>
      <c r="G415" s="215" t="s">
        <v>164</v>
      </c>
      <c r="H415" s="216">
        <v>7.7999999999999998</v>
      </c>
      <c r="I415" s="217"/>
      <c r="J415" s="218">
        <f>ROUND(I415*H415,2)</f>
        <v>0</v>
      </c>
      <c r="K415" s="219"/>
      <c r="L415" s="43"/>
      <c r="M415" s="220" t="s">
        <v>1</v>
      </c>
      <c r="N415" s="221" t="s">
        <v>40</v>
      </c>
      <c r="O415" s="90"/>
      <c r="P415" s="222">
        <f>O415*H415</f>
        <v>0</v>
      </c>
      <c r="Q415" s="222">
        <v>0.10095</v>
      </c>
      <c r="R415" s="222">
        <f>Q415*H415</f>
        <v>0.78740999999999994</v>
      </c>
      <c r="S415" s="222">
        <v>0</v>
      </c>
      <c r="T415" s="223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224" t="s">
        <v>165</v>
      </c>
      <c r="AT415" s="224" t="s">
        <v>161</v>
      </c>
      <c r="AU415" s="224" t="s">
        <v>84</v>
      </c>
      <c r="AY415" s="16" t="s">
        <v>159</v>
      </c>
      <c r="BE415" s="225">
        <f>IF(N415="základní",J415,0)</f>
        <v>0</v>
      </c>
      <c r="BF415" s="225">
        <f>IF(N415="snížená",J415,0)</f>
        <v>0</v>
      </c>
      <c r="BG415" s="225">
        <f>IF(N415="zákl. přenesená",J415,0)</f>
        <v>0</v>
      </c>
      <c r="BH415" s="225">
        <f>IF(N415="sníž. přenesená",J415,0)</f>
        <v>0</v>
      </c>
      <c r="BI415" s="225">
        <f>IF(N415="nulová",J415,0)</f>
        <v>0</v>
      </c>
      <c r="BJ415" s="16" t="s">
        <v>80</v>
      </c>
      <c r="BK415" s="225">
        <f>ROUND(I415*H415,2)</f>
        <v>0</v>
      </c>
      <c r="BL415" s="16" t="s">
        <v>165</v>
      </c>
      <c r="BM415" s="224" t="s">
        <v>633</v>
      </c>
    </row>
    <row r="416" s="2" customFormat="1" ht="24.15" customHeight="1">
      <c r="A416" s="37"/>
      <c r="B416" s="38"/>
      <c r="C416" s="249" t="s">
        <v>634</v>
      </c>
      <c r="D416" s="249" t="s">
        <v>212</v>
      </c>
      <c r="E416" s="250" t="s">
        <v>387</v>
      </c>
      <c r="F416" s="251" t="s">
        <v>388</v>
      </c>
      <c r="G416" s="252" t="s">
        <v>164</v>
      </c>
      <c r="H416" s="253">
        <v>8.1899999999999995</v>
      </c>
      <c r="I416" s="254"/>
      <c r="J416" s="255">
        <f>ROUND(I416*H416,2)</f>
        <v>0</v>
      </c>
      <c r="K416" s="256"/>
      <c r="L416" s="257"/>
      <c r="M416" s="258" t="s">
        <v>1</v>
      </c>
      <c r="N416" s="259" t="s">
        <v>40</v>
      </c>
      <c r="O416" s="90"/>
      <c r="P416" s="222">
        <f>O416*H416</f>
        <v>0</v>
      </c>
      <c r="Q416" s="222">
        <v>0.017999999999999999</v>
      </c>
      <c r="R416" s="222">
        <f>Q416*H416</f>
        <v>0.14741999999999997</v>
      </c>
      <c r="S416" s="222">
        <v>0</v>
      </c>
      <c r="T416" s="223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224" t="s">
        <v>215</v>
      </c>
      <c r="AT416" s="224" t="s">
        <v>212</v>
      </c>
      <c r="AU416" s="224" t="s">
        <v>84</v>
      </c>
      <c r="AY416" s="16" t="s">
        <v>159</v>
      </c>
      <c r="BE416" s="225">
        <f>IF(N416="základní",J416,0)</f>
        <v>0</v>
      </c>
      <c r="BF416" s="225">
        <f>IF(N416="snížená",J416,0)</f>
        <v>0</v>
      </c>
      <c r="BG416" s="225">
        <f>IF(N416="zákl. přenesená",J416,0)</f>
        <v>0</v>
      </c>
      <c r="BH416" s="225">
        <f>IF(N416="sníž. přenesená",J416,0)</f>
        <v>0</v>
      </c>
      <c r="BI416" s="225">
        <f>IF(N416="nulová",J416,0)</f>
        <v>0</v>
      </c>
      <c r="BJ416" s="16" t="s">
        <v>80</v>
      </c>
      <c r="BK416" s="225">
        <f>ROUND(I416*H416,2)</f>
        <v>0</v>
      </c>
      <c r="BL416" s="16" t="s">
        <v>165</v>
      </c>
      <c r="BM416" s="224" t="s">
        <v>635</v>
      </c>
    </row>
    <row r="417" s="13" customFormat="1">
      <c r="A417" s="13"/>
      <c r="B417" s="226"/>
      <c r="C417" s="227"/>
      <c r="D417" s="228" t="s">
        <v>167</v>
      </c>
      <c r="E417" s="227"/>
      <c r="F417" s="230" t="s">
        <v>636</v>
      </c>
      <c r="G417" s="227"/>
      <c r="H417" s="231">
        <v>8.1899999999999995</v>
      </c>
      <c r="I417" s="232"/>
      <c r="J417" s="227"/>
      <c r="K417" s="227"/>
      <c r="L417" s="233"/>
      <c r="M417" s="234"/>
      <c r="N417" s="235"/>
      <c r="O417" s="235"/>
      <c r="P417" s="235"/>
      <c r="Q417" s="235"/>
      <c r="R417" s="235"/>
      <c r="S417" s="235"/>
      <c r="T417" s="236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7" t="s">
        <v>167</v>
      </c>
      <c r="AU417" s="237" t="s">
        <v>84</v>
      </c>
      <c r="AV417" s="13" t="s">
        <v>84</v>
      </c>
      <c r="AW417" s="13" t="s">
        <v>4</v>
      </c>
      <c r="AX417" s="13" t="s">
        <v>80</v>
      </c>
      <c r="AY417" s="237" t="s">
        <v>159</v>
      </c>
    </row>
    <row r="418" s="2" customFormat="1" ht="24.15" customHeight="1">
      <c r="A418" s="37"/>
      <c r="B418" s="38"/>
      <c r="C418" s="212" t="s">
        <v>637</v>
      </c>
      <c r="D418" s="212" t="s">
        <v>161</v>
      </c>
      <c r="E418" s="213" t="s">
        <v>392</v>
      </c>
      <c r="F418" s="214" t="s">
        <v>393</v>
      </c>
      <c r="G418" s="215" t="s">
        <v>265</v>
      </c>
      <c r="H418" s="216">
        <v>46</v>
      </c>
      <c r="I418" s="217"/>
      <c r="J418" s="218">
        <f>ROUND(I418*H418,2)</f>
        <v>0</v>
      </c>
      <c r="K418" s="219"/>
      <c r="L418" s="43"/>
      <c r="M418" s="220" t="s">
        <v>1</v>
      </c>
      <c r="N418" s="221" t="s">
        <v>40</v>
      </c>
      <c r="O418" s="90"/>
      <c r="P418" s="222">
        <f>O418*H418</f>
        <v>0</v>
      </c>
      <c r="Q418" s="222">
        <v>0.00046999999999999999</v>
      </c>
      <c r="R418" s="222">
        <f>Q418*H418</f>
        <v>0.02162</v>
      </c>
      <c r="S418" s="222">
        <v>0</v>
      </c>
      <c r="T418" s="223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224" t="s">
        <v>165</v>
      </c>
      <c r="AT418" s="224" t="s">
        <v>161</v>
      </c>
      <c r="AU418" s="224" t="s">
        <v>84</v>
      </c>
      <c r="AY418" s="16" t="s">
        <v>159</v>
      </c>
      <c r="BE418" s="225">
        <f>IF(N418="základní",J418,0)</f>
        <v>0</v>
      </c>
      <c r="BF418" s="225">
        <f>IF(N418="snížená",J418,0)</f>
        <v>0</v>
      </c>
      <c r="BG418" s="225">
        <f>IF(N418="zákl. přenesená",J418,0)</f>
        <v>0</v>
      </c>
      <c r="BH418" s="225">
        <f>IF(N418="sníž. přenesená",J418,0)</f>
        <v>0</v>
      </c>
      <c r="BI418" s="225">
        <f>IF(N418="nulová",J418,0)</f>
        <v>0</v>
      </c>
      <c r="BJ418" s="16" t="s">
        <v>80</v>
      </c>
      <c r="BK418" s="225">
        <f>ROUND(I418*H418,2)</f>
        <v>0</v>
      </c>
      <c r="BL418" s="16" t="s">
        <v>165</v>
      </c>
      <c r="BM418" s="224" t="s">
        <v>638</v>
      </c>
    </row>
    <row r="419" s="2" customFormat="1" ht="16.5" customHeight="1">
      <c r="A419" s="37"/>
      <c r="B419" s="38"/>
      <c r="C419" s="212" t="s">
        <v>639</v>
      </c>
      <c r="D419" s="212" t="s">
        <v>161</v>
      </c>
      <c r="E419" s="213" t="s">
        <v>640</v>
      </c>
      <c r="F419" s="214" t="s">
        <v>641</v>
      </c>
      <c r="G419" s="215" t="s">
        <v>164</v>
      </c>
      <c r="H419" s="216">
        <v>16.199999999999999</v>
      </c>
      <c r="I419" s="217"/>
      <c r="J419" s="218">
        <f>ROUND(I419*H419,2)</f>
        <v>0</v>
      </c>
      <c r="K419" s="219"/>
      <c r="L419" s="43"/>
      <c r="M419" s="220" t="s">
        <v>1</v>
      </c>
      <c r="N419" s="221" t="s">
        <v>40</v>
      </c>
      <c r="O419" s="90"/>
      <c r="P419" s="222">
        <f>O419*H419</f>
        <v>0</v>
      </c>
      <c r="Q419" s="222">
        <v>0</v>
      </c>
      <c r="R419" s="222">
        <f>Q419*H419</f>
        <v>0</v>
      </c>
      <c r="S419" s="222">
        <v>0</v>
      </c>
      <c r="T419" s="223">
        <f>S419*H419</f>
        <v>0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224" t="s">
        <v>165</v>
      </c>
      <c r="AT419" s="224" t="s">
        <v>161</v>
      </c>
      <c r="AU419" s="224" t="s">
        <v>84</v>
      </c>
      <c r="AY419" s="16" t="s">
        <v>159</v>
      </c>
      <c r="BE419" s="225">
        <f>IF(N419="základní",J419,0)</f>
        <v>0</v>
      </c>
      <c r="BF419" s="225">
        <f>IF(N419="snížená",J419,0)</f>
        <v>0</v>
      </c>
      <c r="BG419" s="225">
        <f>IF(N419="zákl. přenesená",J419,0)</f>
        <v>0</v>
      </c>
      <c r="BH419" s="225">
        <f>IF(N419="sníž. přenesená",J419,0)</f>
        <v>0</v>
      </c>
      <c r="BI419" s="225">
        <f>IF(N419="nulová",J419,0)</f>
        <v>0</v>
      </c>
      <c r="BJ419" s="16" t="s">
        <v>80</v>
      </c>
      <c r="BK419" s="225">
        <f>ROUND(I419*H419,2)</f>
        <v>0</v>
      </c>
      <c r="BL419" s="16" t="s">
        <v>165</v>
      </c>
      <c r="BM419" s="224" t="s">
        <v>642</v>
      </c>
    </row>
    <row r="420" s="12" customFormat="1" ht="25.92" customHeight="1">
      <c r="A420" s="12"/>
      <c r="B420" s="196"/>
      <c r="C420" s="197"/>
      <c r="D420" s="198" t="s">
        <v>74</v>
      </c>
      <c r="E420" s="199" t="s">
        <v>643</v>
      </c>
      <c r="F420" s="199" t="s">
        <v>644</v>
      </c>
      <c r="G420" s="197"/>
      <c r="H420" s="197"/>
      <c r="I420" s="200"/>
      <c r="J420" s="201">
        <f>BK420</f>
        <v>0</v>
      </c>
      <c r="K420" s="197"/>
      <c r="L420" s="202"/>
      <c r="M420" s="203"/>
      <c r="N420" s="204"/>
      <c r="O420" s="204"/>
      <c r="P420" s="205">
        <f>P421+P431+P436</f>
        <v>0</v>
      </c>
      <c r="Q420" s="204"/>
      <c r="R420" s="205">
        <f>R421+R431+R436</f>
        <v>0.63437054999999998</v>
      </c>
      <c r="S420" s="204"/>
      <c r="T420" s="206">
        <f>T421+T431+T436</f>
        <v>0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R420" s="207" t="s">
        <v>80</v>
      </c>
      <c r="AT420" s="208" t="s">
        <v>74</v>
      </c>
      <c r="AU420" s="208" t="s">
        <v>75</v>
      </c>
      <c r="AY420" s="207" t="s">
        <v>159</v>
      </c>
      <c r="BK420" s="209">
        <f>BK421+BK431+BK436</f>
        <v>0</v>
      </c>
    </row>
    <row r="421" s="12" customFormat="1" ht="22.8" customHeight="1">
      <c r="A421" s="12"/>
      <c r="B421" s="196"/>
      <c r="C421" s="197"/>
      <c r="D421" s="198" t="s">
        <v>74</v>
      </c>
      <c r="E421" s="210" t="s">
        <v>80</v>
      </c>
      <c r="F421" s="210" t="s">
        <v>160</v>
      </c>
      <c r="G421" s="197"/>
      <c r="H421" s="197"/>
      <c r="I421" s="200"/>
      <c r="J421" s="211">
        <f>BK421</f>
        <v>0</v>
      </c>
      <c r="K421" s="197"/>
      <c r="L421" s="202"/>
      <c r="M421" s="203"/>
      <c r="N421" s="204"/>
      <c r="O421" s="204"/>
      <c r="P421" s="205">
        <f>SUM(P422:P430)</f>
        <v>0</v>
      </c>
      <c r="Q421" s="204"/>
      <c r="R421" s="205">
        <f>SUM(R422:R430)</f>
        <v>0</v>
      </c>
      <c r="S421" s="204"/>
      <c r="T421" s="206">
        <f>SUM(T422:T430)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07" t="s">
        <v>80</v>
      </c>
      <c r="AT421" s="208" t="s">
        <v>74</v>
      </c>
      <c r="AU421" s="208" t="s">
        <v>80</v>
      </c>
      <c r="AY421" s="207" t="s">
        <v>159</v>
      </c>
      <c r="BK421" s="209">
        <f>SUM(BK422:BK430)</f>
        <v>0</v>
      </c>
    </row>
    <row r="422" s="2" customFormat="1" ht="33" customHeight="1">
      <c r="A422" s="37"/>
      <c r="B422" s="38"/>
      <c r="C422" s="212" t="s">
        <v>645</v>
      </c>
      <c r="D422" s="212" t="s">
        <v>161</v>
      </c>
      <c r="E422" s="213" t="s">
        <v>348</v>
      </c>
      <c r="F422" s="214" t="s">
        <v>349</v>
      </c>
      <c r="G422" s="215" t="s">
        <v>177</v>
      </c>
      <c r="H422" s="216">
        <v>2.8399999999999999</v>
      </c>
      <c r="I422" s="217"/>
      <c r="J422" s="218">
        <f>ROUND(I422*H422,2)</f>
        <v>0</v>
      </c>
      <c r="K422" s="219"/>
      <c r="L422" s="43"/>
      <c r="M422" s="220" t="s">
        <v>1</v>
      </c>
      <c r="N422" s="221" t="s">
        <v>40</v>
      </c>
      <c r="O422" s="90"/>
      <c r="P422" s="222">
        <f>O422*H422</f>
        <v>0</v>
      </c>
      <c r="Q422" s="222">
        <v>0</v>
      </c>
      <c r="R422" s="222">
        <f>Q422*H422</f>
        <v>0</v>
      </c>
      <c r="S422" s="222">
        <v>0</v>
      </c>
      <c r="T422" s="223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224" t="s">
        <v>165</v>
      </c>
      <c r="AT422" s="224" t="s">
        <v>161</v>
      </c>
      <c r="AU422" s="224" t="s">
        <v>84</v>
      </c>
      <c r="AY422" s="16" t="s">
        <v>159</v>
      </c>
      <c r="BE422" s="225">
        <f>IF(N422="základní",J422,0)</f>
        <v>0</v>
      </c>
      <c r="BF422" s="225">
        <f>IF(N422="snížená",J422,0)</f>
        <v>0</v>
      </c>
      <c r="BG422" s="225">
        <f>IF(N422="zákl. přenesená",J422,0)</f>
        <v>0</v>
      </c>
      <c r="BH422" s="225">
        <f>IF(N422="sníž. přenesená",J422,0)</f>
        <v>0</v>
      </c>
      <c r="BI422" s="225">
        <f>IF(N422="nulová",J422,0)</f>
        <v>0</v>
      </c>
      <c r="BJ422" s="16" t="s">
        <v>80</v>
      </c>
      <c r="BK422" s="225">
        <f>ROUND(I422*H422,2)</f>
        <v>0</v>
      </c>
      <c r="BL422" s="16" t="s">
        <v>165</v>
      </c>
      <c r="BM422" s="224" t="s">
        <v>646</v>
      </c>
    </row>
    <row r="423" s="13" customFormat="1">
      <c r="A423" s="13"/>
      <c r="B423" s="226"/>
      <c r="C423" s="227"/>
      <c r="D423" s="228" t="s">
        <v>167</v>
      </c>
      <c r="E423" s="229" t="s">
        <v>99</v>
      </c>
      <c r="F423" s="230" t="s">
        <v>647</v>
      </c>
      <c r="G423" s="227"/>
      <c r="H423" s="231">
        <v>2.8399999999999999</v>
      </c>
      <c r="I423" s="232"/>
      <c r="J423" s="227"/>
      <c r="K423" s="227"/>
      <c r="L423" s="233"/>
      <c r="M423" s="234"/>
      <c r="N423" s="235"/>
      <c r="O423" s="235"/>
      <c r="P423" s="235"/>
      <c r="Q423" s="235"/>
      <c r="R423" s="235"/>
      <c r="S423" s="235"/>
      <c r="T423" s="236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7" t="s">
        <v>167</v>
      </c>
      <c r="AU423" s="237" t="s">
        <v>84</v>
      </c>
      <c r="AV423" s="13" t="s">
        <v>84</v>
      </c>
      <c r="AW423" s="13" t="s">
        <v>31</v>
      </c>
      <c r="AX423" s="13" t="s">
        <v>80</v>
      </c>
      <c r="AY423" s="237" t="s">
        <v>159</v>
      </c>
    </row>
    <row r="424" s="2" customFormat="1" ht="37.8" customHeight="1">
      <c r="A424" s="37"/>
      <c r="B424" s="38"/>
      <c r="C424" s="212" t="s">
        <v>648</v>
      </c>
      <c r="D424" s="212" t="s">
        <v>161</v>
      </c>
      <c r="E424" s="213" t="s">
        <v>175</v>
      </c>
      <c r="F424" s="214" t="s">
        <v>176</v>
      </c>
      <c r="G424" s="215" t="s">
        <v>177</v>
      </c>
      <c r="H424" s="216">
        <v>2.8399999999999999</v>
      </c>
      <c r="I424" s="217"/>
      <c r="J424" s="218">
        <f>ROUND(I424*H424,2)</f>
        <v>0</v>
      </c>
      <c r="K424" s="219"/>
      <c r="L424" s="43"/>
      <c r="M424" s="220" t="s">
        <v>1</v>
      </c>
      <c r="N424" s="221" t="s">
        <v>40</v>
      </c>
      <c r="O424" s="90"/>
      <c r="P424" s="222">
        <f>O424*H424</f>
        <v>0</v>
      </c>
      <c r="Q424" s="222">
        <v>0</v>
      </c>
      <c r="R424" s="222">
        <f>Q424*H424</f>
        <v>0</v>
      </c>
      <c r="S424" s="222">
        <v>0</v>
      </c>
      <c r="T424" s="223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224" t="s">
        <v>165</v>
      </c>
      <c r="AT424" s="224" t="s">
        <v>161</v>
      </c>
      <c r="AU424" s="224" t="s">
        <v>84</v>
      </c>
      <c r="AY424" s="16" t="s">
        <v>159</v>
      </c>
      <c r="BE424" s="225">
        <f>IF(N424="základní",J424,0)</f>
        <v>0</v>
      </c>
      <c r="BF424" s="225">
        <f>IF(N424="snížená",J424,0)</f>
        <v>0</v>
      </c>
      <c r="BG424" s="225">
        <f>IF(N424="zákl. přenesená",J424,0)</f>
        <v>0</v>
      </c>
      <c r="BH424" s="225">
        <f>IF(N424="sníž. přenesená",J424,0)</f>
        <v>0</v>
      </c>
      <c r="BI424" s="225">
        <f>IF(N424="nulová",J424,0)</f>
        <v>0</v>
      </c>
      <c r="BJ424" s="16" t="s">
        <v>80</v>
      </c>
      <c r="BK424" s="225">
        <f>ROUND(I424*H424,2)</f>
        <v>0</v>
      </c>
      <c r="BL424" s="16" t="s">
        <v>165</v>
      </c>
      <c r="BM424" s="224" t="s">
        <v>649</v>
      </c>
    </row>
    <row r="425" s="13" customFormat="1">
      <c r="A425" s="13"/>
      <c r="B425" s="226"/>
      <c r="C425" s="227"/>
      <c r="D425" s="228" t="s">
        <v>167</v>
      </c>
      <c r="E425" s="229" t="s">
        <v>101</v>
      </c>
      <c r="F425" s="230" t="s">
        <v>99</v>
      </c>
      <c r="G425" s="227"/>
      <c r="H425" s="231">
        <v>2.8399999999999999</v>
      </c>
      <c r="I425" s="232"/>
      <c r="J425" s="227"/>
      <c r="K425" s="227"/>
      <c r="L425" s="233"/>
      <c r="M425" s="234"/>
      <c r="N425" s="235"/>
      <c r="O425" s="235"/>
      <c r="P425" s="235"/>
      <c r="Q425" s="235"/>
      <c r="R425" s="235"/>
      <c r="S425" s="235"/>
      <c r="T425" s="236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7" t="s">
        <v>167</v>
      </c>
      <c r="AU425" s="237" t="s">
        <v>84</v>
      </c>
      <c r="AV425" s="13" t="s">
        <v>84</v>
      </c>
      <c r="AW425" s="13" t="s">
        <v>31</v>
      </c>
      <c r="AX425" s="13" t="s">
        <v>80</v>
      </c>
      <c r="AY425" s="237" t="s">
        <v>159</v>
      </c>
    </row>
    <row r="426" s="2" customFormat="1" ht="24.15" customHeight="1">
      <c r="A426" s="37"/>
      <c r="B426" s="38"/>
      <c r="C426" s="212" t="s">
        <v>650</v>
      </c>
      <c r="D426" s="212" t="s">
        <v>161</v>
      </c>
      <c r="E426" s="213" t="s">
        <v>181</v>
      </c>
      <c r="F426" s="214" t="s">
        <v>182</v>
      </c>
      <c r="G426" s="215" t="s">
        <v>183</v>
      </c>
      <c r="H426" s="216">
        <v>5.2539999999999996</v>
      </c>
      <c r="I426" s="217"/>
      <c r="J426" s="218">
        <f>ROUND(I426*H426,2)</f>
        <v>0</v>
      </c>
      <c r="K426" s="219"/>
      <c r="L426" s="43"/>
      <c r="M426" s="220" t="s">
        <v>1</v>
      </c>
      <c r="N426" s="221" t="s">
        <v>40</v>
      </c>
      <c r="O426" s="90"/>
      <c r="P426" s="222">
        <f>O426*H426</f>
        <v>0</v>
      </c>
      <c r="Q426" s="222">
        <v>0</v>
      </c>
      <c r="R426" s="222">
        <f>Q426*H426</f>
        <v>0</v>
      </c>
      <c r="S426" s="222">
        <v>0</v>
      </c>
      <c r="T426" s="223">
        <f>S426*H426</f>
        <v>0</v>
      </c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R426" s="224" t="s">
        <v>165</v>
      </c>
      <c r="AT426" s="224" t="s">
        <v>161</v>
      </c>
      <c r="AU426" s="224" t="s">
        <v>84</v>
      </c>
      <c r="AY426" s="16" t="s">
        <v>159</v>
      </c>
      <c r="BE426" s="225">
        <f>IF(N426="základní",J426,0)</f>
        <v>0</v>
      </c>
      <c r="BF426" s="225">
        <f>IF(N426="snížená",J426,0)</f>
        <v>0</v>
      </c>
      <c r="BG426" s="225">
        <f>IF(N426="zákl. přenesená",J426,0)</f>
        <v>0</v>
      </c>
      <c r="BH426" s="225">
        <f>IF(N426="sníž. přenesená",J426,0)</f>
        <v>0</v>
      </c>
      <c r="BI426" s="225">
        <f>IF(N426="nulová",J426,0)</f>
        <v>0</v>
      </c>
      <c r="BJ426" s="16" t="s">
        <v>80</v>
      </c>
      <c r="BK426" s="225">
        <f>ROUND(I426*H426,2)</f>
        <v>0</v>
      </c>
      <c r="BL426" s="16" t="s">
        <v>165</v>
      </c>
      <c r="BM426" s="224" t="s">
        <v>651</v>
      </c>
    </row>
    <row r="427" s="13" customFormat="1">
      <c r="A427" s="13"/>
      <c r="B427" s="226"/>
      <c r="C427" s="227"/>
      <c r="D427" s="228" t="s">
        <v>167</v>
      </c>
      <c r="E427" s="229" t="s">
        <v>1</v>
      </c>
      <c r="F427" s="230" t="s">
        <v>652</v>
      </c>
      <c r="G427" s="227"/>
      <c r="H427" s="231">
        <v>5.2539999999999996</v>
      </c>
      <c r="I427" s="232"/>
      <c r="J427" s="227"/>
      <c r="K427" s="227"/>
      <c r="L427" s="233"/>
      <c r="M427" s="234"/>
      <c r="N427" s="235"/>
      <c r="O427" s="235"/>
      <c r="P427" s="235"/>
      <c r="Q427" s="235"/>
      <c r="R427" s="235"/>
      <c r="S427" s="235"/>
      <c r="T427" s="236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7" t="s">
        <v>167</v>
      </c>
      <c r="AU427" s="237" t="s">
        <v>84</v>
      </c>
      <c r="AV427" s="13" t="s">
        <v>84</v>
      </c>
      <c r="AW427" s="13" t="s">
        <v>31</v>
      </c>
      <c r="AX427" s="13" t="s">
        <v>80</v>
      </c>
      <c r="AY427" s="237" t="s">
        <v>159</v>
      </c>
    </row>
    <row r="428" s="2" customFormat="1" ht="16.5" customHeight="1">
      <c r="A428" s="37"/>
      <c r="B428" s="38"/>
      <c r="C428" s="212" t="s">
        <v>653</v>
      </c>
      <c r="D428" s="212" t="s">
        <v>161</v>
      </c>
      <c r="E428" s="213" t="s">
        <v>186</v>
      </c>
      <c r="F428" s="214" t="s">
        <v>187</v>
      </c>
      <c r="G428" s="215" t="s">
        <v>177</v>
      </c>
      <c r="H428" s="216">
        <v>2.8399999999999999</v>
      </c>
      <c r="I428" s="217"/>
      <c r="J428" s="218">
        <f>ROUND(I428*H428,2)</f>
        <v>0</v>
      </c>
      <c r="K428" s="219"/>
      <c r="L428" s="43"/>
      <c r="M428" s="220" t="s">
        <v>1</v>
      </c>
      <c r="N428" s="221" t="s">
        <v>40</v>
      </c>
      <c r="O428" s="90"/>
      <c r="P428" s="222">
        <f>O428*H428</f>
        <v>0</v>
      </c>
      <c r="Q428" s="222">
        <v>0</v>
      </c>
      <c r="R428" s="222">
        <f>Q428*H428</f>
        <v>0</v>
      </c>
      <c r="S428" s="222">
        <v>0</v>
      </c>
      <c r="T428" s="223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224" t="s">
        <v>165</v>
      </c>
      <c r="AT428" s="224" t="s">
        <v>161</v>
      </c>
      <c r="AU428" s="224" t="s">
        <v>84</v>
      </c>
      <c r="AY428" s="16" t="s">
        <v>159</v>
      </c>
      <c r="BE428" s="225">
        <f>IF(N428="základní",J428,0)</f>
        <v>0</v>
      </c>
      <c r="BF428" s="225">
        <f>IF(N428="snížená",J428,0)</f>
        <v>0</v>
      </c>
      <c r="BG428" s="225">
        <f>IF(N428="zákl. přenesená",J428,0)</f>
        <v>0</v>
      </c>
      <c r="BH428" s="225">
        <f>IF(N428="sníž. přenesená",J428,0)</f>
        <v>0</v>
      </c>
      <c r="BI428" s="225">
        <f>IF(N428="nulová",J428,0)</f>
        <v>0</v>
      </c>
      <c r="BJ428" s="16" t="s">
        <v>80</v>
      </c>
      <c r="BK428" s="225">
        <f>ROUND(I428*H428,2)</f>
        <v>0</v>
      </c>
      <c r="BL428" s="16" t="s">
        <v>165</v>
      </c>
      <c r="BM428" s="224" t="s">
        <v>654</v>
      </c>
    </row>
    <row r="429" s="13" customFormat="1">
      <c r="A429" s="13"/>
      <c r="B429" s="226"/>
      <c r="C429" s="227"/>
      <c r="D429" s="228" t="s">
        <v>167</v>
      </c>
      <c r="E429" s="229" t="s">
        <v>1</v>
      </c>
      <c r="F429" s="230" t="s">
        <v>101</v>
      </c>
      <c r="G429" s="227"/>
      <c r="H429" s="231">
        <v>2.8399999999999999</v>
      </c>
      <c r="I429" s="232"/>
      <c r="J429" s="227"/>
      <c r="K429" s="227"/>
      <c r="L429" s="233"/>
      <c r="M429" s="234"/>
      <c r="N429" s="235"/>
      <c r="O429" s="235"/>
      <c r="P429" s="235"/>
      <c r="Q429" s="235"/>
      <c r="R429" s="235"/>
      <c r="S429" s="235"/>
      <c r="T429" s="23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7" t="s">
        <v>167</v>
      </c>
      <c r="AU429" s="237" t="s">
        <v>84</v>
      </c>
      <c r="AV429" s="13" t="s">
        <v>84</v>
      </c>
      <c r="AW429" s="13" t="s">
        <v>31</v>
      </c>
      <c r="AX429" s="13" t="s">
        <v>80</v>
      </c>
      <c r="AY429" s="237" t="s">
        <v>159</v>
      </c>
    </row>
    <row r="430" s="2" customFormat="1" ht="24.15" customHeight="1">
      <c r="A430" s="37"/>
      <c r="B430" s="38"/>
      <c r="C430" s="212" t="s">
        <v>655</v>
      </c>
      <c r="D430" s="212" t="s">
        <v>161</v>
      </c>
      <c r="E430" s="213" t="s">
        <v>360</v>
      </c>
      <c r="F430" s="214" t="s">
        <v>361</v>
      </c>
      <c r="G430" s="215" t="s">
        <v>265</v>
      </c>
      <c r="H430" s="216">
        <v>7.0999999999999996</v>
      </c>
      <c r="I430" s="217"/>
      <c r="J430" s="218">
        <f>ROUND(I430*H430,2)</f>
        <v>0</v>
      </c>
      <c r="K430" s="219"/>
      <c r="L430" s="43"/>
      <c r="M430" s="220" t="s">
        <v>1</v>
      </c>
      <c r="N430" s="221" t="s">
        <v>40</v>
      </c>
      <c r="O430" s="90"/>
      <c r="P430" s="222">
        <f>O430*H430</f>
        <v>0</v>
      </c>
      <c r="Q430" s="222">
        <v>0</v>
      </c>
      <c r="R430" s="222">
        <f>Q430*H430</f>
        <v>0</v>
      </c>
      <c r="S430" s="222">
        <v>0</v>
      </c>
      <c r="T430" s="223">
        <f>S430*H430</f>
        <v>0</v>
      </c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R430" s="224" t="s">
        <v>165</v>
      </c>
      <c r="AT430" s="224" t="s">
        <v>161</v>
      </c>
      <c r="AU430" s="224" t="s">
        <v>84</v>
      </c>
      <c r="AY430" s="16" t="s">
        <v>159</v>
      </c>
      <c r="BE430" s="225">
        <f>IF(N430="základní",J430,0)</f>
        <v>0</v>
      </c>
      <c r="BF430" s="225">
        <f>IF(N430="snížená",J430,0)</f>
        <v>0</v>
      </c>
      <c r="BG430" s="225">
        <f>IF(N430="zákl. přenesená",J430,0)</f>
        <v>0</v>
      </c>
      <c r="BH430" s="225">
        <f>IF(N430="sníž. přenesená",J430,0)</f>
        <v>0</v>
      </c>
      <c r="BI430" s="225">
        <f>IF(N430="nulová",J430,0)</f>
        <v>0</v>
      </c>
      <c r="BJ430" s="16" t="s">
        <v>80</v>
      </c>
      <c r="BK430" s="225">
        <f>ROUND(I430*H430,2)</f>
        <v>0</v>
      </c>
      <c r="BL430" s="16" t="s">
        <v>165</v>
      </c>
      <c r="BM430" s="224" t="s">
        <v>656</v>
      </c>
    </row>
    <row r="431" s="12" customFormat="1" ht="22.8" customHeight="1">
      <c r="A431" s="12"/>
      <c r="B431" s="196"/>
      <c r="C431" s="197"/>
      <c r="D431" s="198" t="s">
        <v>74</v>
      </c>
      <c r="E431" s="210" t="s">
        <v>190</v>
      </c>
      <c r="F431" s="210" t="s">
        <v>363</v>
      </c>
      <c r="G431" s="197"/>
      <c r="H431" s="197"/>
      <c r="I431" s="200"/>
      <c r="J431" s="211">
        <f>BK431</f>
        <v>0</v>
      </c>
      <c r="K431" s="197"/>
      <c r="L431" s="202"/>
      <c r="M431" s="203"/>
      <c r="N431" s="204"/>
      <c r="O431" s="204"/>
      <c r="P431" s="205">
        <f>SUM(P432:P435)</f>
        <v>0</v>
      </c>
      <c r="Q431" s="204"/>
      <c r="R431" s="205">
        <f>SUM(R432:R435)</f>
        <v>0.46149999999999997</v>
      </c>
      <c r="S431" s="204"/>
      <c r="T431" s="206">
        <f>SUM(T432:T435)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07" t="s">
        <v>80</v>
      </c>
      <c r="AT431" s="208" t="s">
        <v>74</v>
      </c>
      <c r="AU431" s="208" t="s">
        <v>80</v>
      </c>
      <c r="AY431" s="207" t="s">
        <v>159</v>
      </c>
      <c r="BK431" s="209">
        <f>SUM(BK432:BK435)</f>
        <v>0</v>
      </c>
    </row>
    <row r="432" s="2" customFormat="1" ht="16.5" customHeight="1">
      <c r="A432" s="37"/>
      <c r="B432" s="38"/>
      <c r="C432" s="212" t="s">
        <v>657</v>
      </c>
      <c r="D432" s="212" t="s">
        <v>161</v>
      </c>
      <c r="E432" s="213" t="s">
        <v>658</v>
      </c>
      <c r="F432" s="214" t="s">
        <v>659</v>
      </c>
      <c r="G432" s="215" t="s">
        <v>265</v>
      </c>
      <c r="H432" s="216">
        <v>7.0999999999999996</v>
      </c>
      <c r="I432" s="217"/>
      <c r="J432" s="218">
        <f>ROUND(I432*H432,2)</f>
        <v>0</v>
      </c>
      <c r="K432" s="219"/>
      <c r="L432" s="43"/>
      <c r="M432" s="220" t="s">
        <v>1</v>
      </c>
      <c r="N432" s="221" t="s">
        <v>40</v>
      </c>
      <c r="O432" s="90"/>
      <c r="P432" s="222">
        <f>O432*H432</f>
        <v>0</v>
      </c>
      <c r="Q432" s="222">
        <v>0</v>
      </c>
      <c r="R432" s="222">
        <f>Q432*H432</f>
        <v>0</v>
      </c>
      <c r="S432" s="222">
        <v>0</v>
      </c>
      <c r="T432" s="223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224" t="s">
        <v>165</v>
      </c>
      <c r="AT432" s="224" t="s">
        <v>161</v>
      </c>
      <c r="AU432" s="224" t="s">
        <v>84</v>
      </c>
      <c r="AY432" s="16" t="s">
        <v>159</v>
      </c>
      <c r="BE432" s="225">
        <f>IF(N432="základní",J432,0)</f>
        <v>0</v>
      </c>
      <c r="BF432" s="225">
        <f>IF(N432="snížená",J432,0)</f>
        <v>0</v>
      </c>
      <c r="BG432" s="225">
        <f>IF(N432="zákl. přenesená",J432,0)</f>
        <v>0</v>
      </c>
      <c r="BH432" s="225">
        <f>IF(N432="sníž. přenesená",J432,0)</f>
        <v>0</v>
      </c>
      <c r="BI432" s="225">
        <f>IF(N432="nulová",J432,0)</f>
        <v>0</v>
      </c>
      <c r="BJ432" s="16" t="s">
        <v>80</v>
      </c>
      <c r="BK432" s="225">
        <f>ROUND(I432*H432,2)</f>
        <v>0</v>
      </c>
      <c r="BL432" s="16" t="s">
        <v>165</v>
      </c>
      <c r="BM432" s="224" t="s">
        <v>660</v>
      </c>
    </row>
    <row r="433" s="2" customFormat="1" ht="24.15" customHeight="1">
      <c r="A433" s="37"/>
      <c r="B433" s="38"/>
      <c r="C433" s="212" t="s">
        <v>661</v>
      </c>
      <c r="D433" s="212" t="s">
        <v>161</v>
      </c>
      <c r="E433" s="213" t="s">
        <v>662</v>
      </c>
      <c r="F433" s="214" t="s">
        <v>663</v>
      </c>
      <c r="G433" s="215" t="s">
        <v>265</v>
      </c>
      <c r="H433" s="216">
        <v>7.0999999999999996</v>
      </c>
      <c r="I433" s="217"/>
      <c r="J433" s="218">
        <f>ROUND(I433*H433,2)</f>
        <v>0</v>
      </c>
      <c r="K433" s="219"/>
      <c r="L433" s="43"/>
      <c r="M433" s="220" t="s">
        <v>1</v>
      </c>
      <c r="N433" s="221" t="s">
        <v>40</v>
      </c>
      <c r="O433" s="90"/>
      <c r="P433" s="222">
        <f>O433*H433</f>
        <v>0</v>
      </c>
      <c r="Q433" s="222">
        <v>0</v>
      </c>
      <c r="R433" s="222">
        <f>Q433*H433</f>
        <v>0</v>
      </c>
      <c r="S433" s="222">
        <v>0</v>
      </c>
      <c r="T433" s="223">
        <f>S433*H433</f>
        <v>0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224" t="s">
        <v>165</v>
      </c>
      <c r="AT433" s="224" t="s">
        <v>161</v>
      </c>
      <c r="AU433" s="224" t="s">
        <v>84</v>
      </c>
      <c r="AY433" s="16" t="s">
        <v>159</v>
      </c>
      <c r="BE433" s="225">
        <f>IF(N433="základní",J433,0)</f>
        <v>0</v>
      </c>
      <c r="BF433" s="225">
        <f>IF(N433="snížená",J433,0)</f>
        <v>0</v>
      </c>
      <c r="BG433" s="225">
        <f>IF(N433="zákl. přenesená",J433,0)</f>
        <v>0</v>
      </c>
      <c r="BH433" s="225">
        <f>IF(N433="sníž. přenesená",J433,0)</f>
        <v>0</v>
      </c>
      <c r="BI433" s="225">
        <f>IF(N433="nulová",J433,0)</f>
        <v>0</v>
      </c>
      <c r="BJ433" s="16" t="s">
        <v>80</v>
      </c>
      <c r="BK433" s="225">
        <f>ROUND(I433*H433,2)</f>
        <v>0</v>
      </c>
      <c r="BL433" s="16" t="s">
        <v>165</v>
      </c>
      <c r="BM433" s="224" t="s">
        <v>664</v>
      </c>
    </row>
    <row r="434" s="2" customFormat="1" ht="16.5" customHeight="1">
      <c r="A434" s="37"/>
      <c r="B434" s="38"/>
      <c r="C434" s="212" t="s">
        <v>665</v>
      </c>
      <c r="D434" s="212" t="s">
        <v>161</v>
      </c>
      <c r="E434" s="213" t="s">
        <v>666</v>
      </c>
      <c r="F434" s="214" t="s">
        <v>667</v>
      </c>
      <c r="G434" s="215" t="s">
        <v>265</v>
      </c>
      <c r="H434" s="216">
        <v>7.0999999999999996</v>
      </c>
      <c r="I434" s="217"/>
      <c r="J434" s="218">
        <f>ROUND(I434*H434,2)</f>
        <v>0</v>
      </c>
      <c r="K434" s="219"/>
      <c r="L434" s="43"/>
      <c r="M434" s="220" t="s">
        <v>1</v>
      </c>
      <c r="N434" s="221" t="s">
        <v>40</v>
      </c>
      <c r="O434" s="90"/>
      <c r="P434" s="222">
        <f>O434*H434</f>
        <v>0</v>
      </c>
      <c r="Q434" s="222">
        <v>0</v>
      </c>
      <c r="R434" s="222">
        <f>Q434*H434</f>
        <v>0</v>
      </c>
      <c r="S434" s="222">
        <v>0</v>
      </c>
      <c r="T434" s="223">
        <f>S434*H434</f>
        <v>0</v>
      </c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R434" s="224" t="s">
        <v>165</v>
      </c>
      <c r="AT434" s="224" t="s">
        <v>161</v>
      </c>
      <c r="AU434" s="224" t="s">
        <v>84</v>
      </c>
      <c r="AY434" s="16" t="s">
        <v>159</v>
      </c>
      <c r="BE434" s="225">
        <f>IF(N434="základní",J434,0)</f>
        <v>0</v>
      </c>
      <c r="BF434" s="225">
        <f>IF(N434="snížená",J434,0)</f>
        <v>0</v>
      </c>
      <c r="BG434" s="225">
        <f>IF(N434="zákl. přenesená",J434,0)</f>
        <v>0</v>
      </c>
      <c r="BH434" s="225">
        <f>IF(N434="sníž. přenesená",J434,0)</f>
        <v>0</v>
      </c>
      <c r="BI434" s="225">
        <f>IF(N434="nulová",J434,0)</f>
        <v>0</v>
      </c>
      <c r="BJ434" s="16" t="s">
        <v>80</v>
      </c>
      <c r="BK434" s="225">
        <f>ROUND(I434*H434,2)</f>
        <v>0</v>
      </c>
      <c r="BL434" s="16" t="s">
        <v>165</v>
      </c>
      <c r="BM434" s="224" t="s">
        <v>668</v>
      </c>
    </row>
    <row r="435" s="2" customFormat="1" ht="33" customHeight="1">
      <c r="A435" s="37"/>
      <c r="B435" s="38"/>
      <c r="C435" s="212" t="s">
        <v>669</v>
      </c>
      <c r="D435" s="212" t="s">
        <v>161</v>
      </c>
      <c r="E435" s="213" t="s">
        <v>670</v>
      </c>
      <c r="F435" s="214" t="s">
        <v>671</v>
      </c>
      <c r="G435" s="215" t="s">
        <v>265</v>
      </c>
      <c r="H435" s="216">
        <v>7.0999999999999996</v>
      </c>
      <c r="I435" s="217"/>
      <c r="J435" s="218">
        <f>ROUND(I435*H435,2)</f>
        <v>0</v>
      </c>
      <c r="K435" s="219"/>
      <c r="L435" s="43"/>
      <c r="M435" s="220" t="s">
        <v>1</v>
      </c>
      <c r="N435" s="221" t="s">
        <v>40</v>
      </c>
      <c r="O435" s="90"/>
      <c r="P435" s="222">
        <f>O435*H435</f>
        <v>0</v>
      </c>
      <c r="Q435" s="222">
        <v>0.065000000000000002</v>
      </c>
      <c r="R435" s="222">
        <f>Q435*H435</f>
        <v>0.46149999999999997</v>
      </c>
      <c r="S435" s="222">
        <v>0</v>
      </c>
      <c r="T435" s="223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224" t="s">
        <v>165</v>
      </c>
      <c r="AT435" s="224" t="s">
        <v>161</v>
      </c>
      <c r="AU435" s="224" t="s">
        <v>84</v>
      </c>
      <c r="AY435" s="16" t="s">
        <v>159</v>
      </c>
      <c r="BE435" s="225">
        <f>IF(N435="základní",J435,0)</f>
        <v>0</v>
      </c>
      <c r="BF435" s="225">
        <f>IF(N435="snížená",J435,0)</f>
        <v>0</v>
      </c>
      <c r="BG435" s="225">
        <f>IF(N435="zákl. přenesená",J435,0)</f>
        <v>0</v>
      </c>
      <c r="BH435" s="225">
        <f>IF(N435="sníž. přenesená",J435,0)</f>
        <v>0</v>
      </c>
      <c r="BI435" s="225">
        <f>IF(N435="nulová",J435,0)</f>
        <v>0</v>
      </c>
      <c r="BJ435" s="16" t="s">
        <v>80</v>
      </c>
      <c r="BK435" s="225">
        <f>ROUND(I435*H435,2)</f>
        <v>0</v>
      </c>
      <c r="BL435" s="16" t="s">
        <v>165</v>
      </c>
      <c r="BM435" s="224" t="s">
        <v>672</v>
      </c>
    </row>
    <row r="436" s="12" customFormat="1" ht="22.8" customHeight="1">
      <c r="A436" s="12"/>
      <c r="B436" s="196"/>
      <c r="C436" s="197"/>
      <c r="D436" s="198" t="s">
        <v>74</v>
      </c>
      <c r="E436" s="210" t="s">
        <v>226</v>
      </c>
      <c r="F436" s="210" t="s">
        <v>381</v>
      </c>
      <c r="G436" s="197"/>
      <c r="H436" s="197"/>
      <c r="I436" s="200"/>
      <c r="J436" s="211">
        <f>BK436</f>
        <v>0</v>
      </c>
      <c r="K436" s="197"/>
      <c r="L436" s="202"/>
      <c r="M436" s="203"/>
      <c r="N436" s="204"/>
      <c r="O436" s="204"/>
      <c r="P436" s="205">
        <f>SUM(P437:P442)</f>
        <v>0</v>
      </c>
      <c r="Q436" s="204"/>
      <c r="R436" s="205">
        <f>SUM(R437:R442)</f>
        <v>0.17287055000000001</v>
      </c>
      <c r="S436" s="204"/>
      <c r="T436" s="206">
        <f>SUM(T437:T442)</f>
        <v>0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07" t="s">
        <v>80</v>
      </c>
      <c r="AT436" s="208" t="s">
        <v>74</v>
      </c>
      <c r="AU436" s="208" t="s">
        <v>80</v>
      </c>
      <c r="AY436" s="207" t="s">
        <v>159</v>
      </c>
      <c r="BK436" s="209">
        <f>SUM(BK437:BK442)</f>
        <v>0</v>
      </c>
    </row>
    <row r="437" s="2" customFormat="1" ht="24.15" customHeight="1">
      <c r="A437" s="37"/>
      <c r="B437" s="38"/>
      <c r="C437" s="212" t="s">
        <v>673</v>
      </c>
      <c r="D437" s="212" t="s">
        <v>161</v>
      </c>
      <c r="E437" s="213" t="s">
        <v>422</v>
      </c>
      <c r="F437" s="214" t="s">
        <v>423</v>
      </c>
      <c r="G437" s="215" t="s">
        <v>164</v>
      </c>
      <c r="H437" s="216">
        <v>9.8000000000000007</v>
      </c>
      <c r="I437" s="217"/>
      <c r="J437" s="218">
        <f>ROUND(I437*H437,2)</f>
        <v>0</v>
      </c>
      <c r="K437" s="219"/>
      <c r="L437" s="43"/>
      <c r="M437" s="220" t="s">
        <v>1</v>
      </c>
      <c r="N437" s="221" t="s">
        <v>40</v>
      </c>
      <c r="O437" s="90"/>
      <c r="P437" s="222">
        <f>O437*H437</f>
        <v>0</v>
      </c>
      <c r="Q437" s="222">
        <v>3.0000000000000001E-05</v>
      </c>
      <c r="R437" s="222">
        <f>Q437*H437</f>
        <v>0.00029400000000000004</v>
      </c>
      <c r="S437" s="222">
        <v>0</v>
      </c>
      <c r="T437" s="223">
        <f>S437*H437</f>
        <v>0</v>
      </c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R437" s="224" t="s">
        <v>165</v>
      </c>
      <c r="AT437" s="224" t="s">
        <v>161</v>
      </c>
      <c r="AU437" s="224" t="s">
        <v>84</v>
      </c>
      <c r="AY437" s="16" t="s">
        <v>159</v>
      </c>
      <c r="BE437" s="225">
        <f>IF(N437="základní",J437,0)</f>
        <v>0</v>
      </c>
      <c r="BF437" s="225">
        <f>IF(N437="snížená",J437,0)</f>
        <v>0</v>
      </c>
      <c r="BG437" s="225">
        <f>IF(N437="zákl. přenesená",J437,0)</f>
        <v>0</v>
      </c>
      <c r="BH437" s="225">
        <f>IF(N437="sníž. přenesená",J437,0)</f>
        <v>0</v>
      </c>
      <c r="BI437" s="225">
        <f>IF(N437="nulová",J437,0)</f>
        <v>0</v>
      </c>
      <c r="BJ437" s="16" t="s">
        <v>80</v>
      </c>
      <c r="BK437" s="225">
        <f>ROUND(I437*H437,2)</f>
        <v>0</v>
      </c>
      <c r="BL437" s="16" t="s">
        <v>165</v>
      </c>
      <c r="BM437" s="224" t="s">
        <v>674</v>
      </c>
    </row>
    <row r="438" s="2" customFormat="1" ht="21.75" customHeight="1">
      <c r="A438" s="37"/>
      <c r="B438" s="38"/>
      <c r="C438" s="249" t="s">
        <v>675</v>
      </c>
      <c r="D438" s="249" t="s">
        <v>212</v>
      </c>
      <c r="E438" s="250" t="s">
        <v>426</v>
      </c>
      <c r="F438" s="251" t="s">
        <v>427</v>
      </c>
      <c r="G438" s="252" t="s">
        <v>183</v>
      </c>
      <c r="H438" s="253">
        <v>0.040000000000000001</v>
      </c>
      <c r="I438" s="254"/>
      <c r="J438" s="255">
        <f>ROUND(I438*H438,2)</f>
        <v>0</v>
      </c>
      <c r="K438" s="256"/>
      <c r="L438" s="257"/>
      <c r="M438" s="258" t="s">
        <v>1</v>
      </c>
      <c r="N438" s="259" t="s">
        <v>40</v>
      </c>
      <c r="O438" s="90"/>
      <c r="P438" s="222">
        <f>O438*H438</f>
        <v>0</v>
      </c>
      <c r="Q438" s="222">
        <v>1</v>
      </c>
      <c r="R438" s="222">
        <f>Q438*H438</f>
        <v>0.040000000000000001</v>
      </c>
      <c r="S438" s="222">
        <v>0</v>
      </c>
      <c r="T438" s="223">
        <f>S438*H438</f>
        <v>0</v>
      </c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R438" s="224" t="s">
        <v>215</v>
      </c>
      <c r="AT438" s="224" t="s">
        <v>212</v>
      </c>
      <c r="AU438" s="224" t="s">
        <v>84</v>
      </c>
      <c r="AY438" s="16" t="s">
        <v>159</v>
      </c>
      <c r="BE438" s="225">
        <f>IF(N438="základní",J438,0)</f>
        <v>0</v>
      </c>
      <c r="BF438" s="225">
        <f>IF(N438="snížená",J438,0)</f>
        <v>0</v>
      </c>
      <c r="BG438" s="225">
        <f>IF(N438="zákl. přenesená",J438,0)</f>
        <v>0</v>
      </c>
      <c r="BH438" s="225">
        <f>IF(N438="sníž. přenesená",J438,0)</f>
        <v>0</v>
      </c>
      <c r="BI438" s="225">
        <f>IF(N438="nulová",J438,0)</f>
        <v>0</v>
      </c>
      <c r="BJ438" s="16" t="s">
        <v>80</v>
      </c>
      <c r="BK438" s="225">
        <f>ROUND(I438*H438,2)</f>
        <v>0</v>
      </c>
      <c r="BL438" s="16" t="s">
        <v>165</v>
      </c>
      <c r="BM438" s="224" t="s">
        <v>676</v>
      </c>
    </row>
    <row r="439" s="13" customFormat="1">
      <c r="A439" s="13"/>
      <c r="B439" s="226"/>
      <c r="C439" s="227"/>
      <c r="D439" s="228" t="s">
        <v>167</v>
      </c>
      <c r="E439" s="229" t="s">
        <v>1</v>
      </c>
      <c r="F439" s="230" t="s">
        <v>677</v>
      </c>
      <c r="G439" s="227"/>
      <c r="H439" s="231">
        <v>0.040000000000000001</v>
      </c>
      <c r="I439" s="232"/>
      <c r="J439" s="227"/>
      <c r="K439" s="227"/>
      <c r="L439" s="233"/>
      <c r="M439" s="234"/>
      <c r="N439" s="235"/>
      <c r="O439" s="235"/>
      <c r="P439" s="235"/>
      <c r="Q439" s="235"/>
      <c r="R439" s="235"/>
      <c r="S439" s="235"/>
      <c r="T439" s="236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7" t="s">
        <v>167</v>
      </c>
      <c r="AU439" s="237" t="s">
        <v>84</v>
      </c>
      <c r="AV439" s="13" t="s">
        <v>84</v>
      </c>
      <c r="AW439" s="13" t="s">
        <v>31</v>
      </c>
      <c r="AX439" s="13" t="s">
        <v>80</v>
      </c>
      <c r="AY439" s="237" t="s">
        <v>159</v>
      </c>
    </row>
    <row r="440" s="2" customFormat="1" ht="16.5" customHeight="1">
      <c r="A440" s="37"/>
      <c r="B440" s="38"/>
      <c r="C440" s="212" t="s">
        <v>678</v>
      </c>
      <c r="D440" s="212" t="s">
        <v>161</v>
      </c>
      <c r="E440" s="213" t="s">
        <v>431</v>
      </c>
      <c r="F440" s="214" t="s">
        <v>432</v>
      </c>
      <c r="G440" s="215" t="s">
        <v>164</v>
      </c>
      <c r="H440" s="216">
        <v>4.4550000000000001</v>
      </c>
      <c r="I440" s="217"/>
      <c r="J440" s="218">
        <f>ROUND(I440*H440,2)</f>
        <v>0</v>
      </c>
      <c r="K440" s="219"/>
      <c r="L440" s="43"/>
      <c r="M440" s="220" t="s">
        <v>1</v>
      </c>
      <c r="N440" s="221" t="s">
        <v>40</v>
      </c>
      <c r="O440" s="90"/>
      <c r="P440" s="222">
        <f>O440*H440</f>
        <v>0</v>
      </c>
      <c r="Q440" s="222">
        <v>0.029010000000000001</v>
      </c>
      <c r="R440" s="222">
        <f>Q440*H440</f>
        <v>0.12923955000000001</v>
      </c>
      <c r="S440" s="222">
        <v>0</v>
      </c>
      <c r="T440" s="223">
        <f>S440*H440</f>
        <v>0</v>
      </c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R440" s="224" t="s">
        <v>165</v>
      </c>
      <c r="AT440" s="224" t="s">
        <v>161</v>
      </c>
      <c r="AU440" s="224" t="s">
        <v>84</v>
      </c>
      <c r="AY440" s="16" t="s">
        <v>159</v>
      </c>
      <c r="BE440" s="225">
        <f>IF(N440="základní",J440,0)</f>
        <v>0</v>
      </c>
      <c r="BF440" s="225">
        <f>IF(N440="snížená",J440,0)</f>
        <v>0</v>
      </c>
      <c r="BG440" s="225">
        <f>IF(N440="zákl. přenesená",J440,0)</f>
        <v>0</v>
      </c>
      <c r="BH440" s="225">
        <f>IF(N440="sníž. přenesená",J440,0)</f>
        <v>0</v>
      </c>
      <c r="BI440" s="225">
        <f>IF(N440="nulová",J440,0)</f>
        <v>0</v>
      </c>
      <c r="BJ440" s="16" t="s">
        <v>80</v>
      </c>
      <c r="BK440" s="225">
        <f>ROUND(I440*H440,2)</f>
        <v>0</v>
      </c>
      <c r="BL440" s="16" t="s">
        <v>165</v>
      </c>
      <c r="BM440" s="224" t="s">
        <v>679</v>
      </c>
    </row>
    <row r="441" s="13" customFormat="1">
      <c r="A441" s="13"/>
      <c r="B441" s="226"/>
      <c r="C441" s="227"/>
      <c r="D441" s="228" t="s">
        <v>167</v>
      </c>
      <c r="E441" s="229" t="s">
        <v>1</v>
      </c>
      <c r="F441" s="230" t="s">
        <v>680</v>
      </c>
      <c r="G441" s="227"/>
      <c r="H441" s="231">
        <v>4.4550000000000001</v>
      </c>
      <c r="I441" s="232"/>
      <c r="J441" s="227"/>
      <c r="K441" s="227"/>
      <c r="L441" s="233"/>
      <c r="M441" s="234"/>
      <c r="N441" s="235"/>
      <c r="O441" s="235"/>
      <c r="P441" s="235"/>
      <c r="Q441" s="235"/>
      <c r="R441" s="235"/>
      <c r="S441" s="235"/>
      <c r="T441" s="236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7" t="s">
        <v>167</v>
      </c>
      <c r="AU441" s="237" t="s">
        <v>84</v>
      </c>
      <c r="AV441" s="13" t="s">
        <v>84</v>
      </c>
      <c r="AW441" s="13" t="s">
        <v>31</v>
      </c>
      <c r="AX441" s="13" t="s">
        <v>80</v>
      </c>
      <c r="AY441" s="237" t="s">
        <v>159</v>
      </c>
    </row>
    <row r="442" s="2" customFormat="1" ht="24.15" customHeight="1">
      <c r="A442" s="37"/>
      <c r="B442" s="38"/>
      <c r="C442" s="212" t="s">
        <v>681</v>
      </c>
      <c r="D442" s="212" t="s">
        <v>161</v>
      </c>
      <c r="E442" s="213" t="s">
        <v>392</v>
      </c>
      <c r="F442" s="214" t="s">
        <v>393</v>
      </c>
      <c r="G442" s="215" t="s">
        <v>265</v>
      </c>
      <c r="H442" s="216">
        <v>7.0999999999999996</v>
      </c>
      <c r="I442" s="217"/>
      <c r="J442" s="218">
        <f>ROUND(I442*H442,2)</f>
        <v>0</v>
      </c>
      <c r="K442" s="219"/>
      <c r="L442" s="43"/>
      <c r="M442" s="220" t="s">
        <v>1</v>
      </c>
      <c r="N442" s="221" t="s">
        <v>40</v>
      </c>
      <c r="O442" s="90"/>
      <c r="P442" s="222">
        <f>O442*H442</f>
        <v>0</v>
      </c>
      <c r="Q442" s="222">
        <v>0.00046999999999999999</v>
      </c>
      <c r="R442" s="222">
        <f>Q442*H442</f>
        <v>0.0033369999999999997</v>
      </c>
      <c r="S442" s="222">
        <v>0</v>
      </c>
      <c r="T442" s="223">
        <f>S442*H442</f>
        <v>0</v>
      </c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R442" s="224" t="s">
        <v>165</v>
      </c>
      <c r="AT442" s="224" t="s">
        <v>161</v>
      </c>
      <c r="AU442" s="224" t="s">
        <v>84</v>
      </c>
      <c r="AY442" s="16" t="s">
        <v>159</v>
      </c>
      <c r="BE442" s="225">
        <f>IF(N442="základní",J442,0)</f>
        <v>0</v>
      </c>
      <c r="BF442" s="225">
        <f>IF(N442="snížená",J442,0)</f>
        <v>0</v>
      </c>
      <c r="BG442" s="225">
        <f>IF(N442="zákl. přenesená",J442,0)</f>
        <v>0</v>
      </c>
      <c r="BH442" s="225">
        <f>IF(N442="sníž. přenesená",J442,0)</f>
        <v>0</v>
      </c>
      <c r="BI442" s="225">
        <f>IF(N442="nulová",J442,0)</f>
        <v>0</v>
      </c>
      <c r="BJ442" s="16" t="s">
        <v>80</v>
      </c>
      <c r="BK442" s="225">
        <f>ROUND(I442*H442,2)</f>
        <v>0</v>
      </c>
      <c r="BL442" s="16" t="s">
        <v>165</v>
      </c>
      <c r="BM442" s="224" t="s">
        <v>682</v>
      </c>
    </row>
    <row r="443" s="12" customFormat="1" ht="25.92" customHeight="1">
      <c r="A443" s="12"/>
      <c r="B443" s="196"/>
      <c r="C443" s="197"/>
      <c r="D443" s="198" t="s">
        <v>74</v>
      </c>
      <c r="E443" s="199" t="s">
        <v>683</v>
      </c>
      <c r="F443" s="199" t="s">
        <v>684</v>
      </c>
      <c r="G443" s="197"/>
      <c r="H443" s="197"/>
      <c r="I443" s="200"/>
      <c r="J443" s="201">
        <f>BK443</f>
        <v>0</v>
      </c>
      <c r="K443" s="197"/>
      <c r="L443" s="202"/>
      <c r="M443" s="203"/>
      <c r="N443" s="204"/>
      <c r="O443" s="204"/>
      <c r="P443" s="205">
        <f>P444+P454+P459+P464</f>
        <v>0</v>
      </c>
      <c r="Q443" s="204"/>
      <c r="R443" s="205">
        <f>R444+R454+R459+R464</f>
        <v>4.381208</v>
      </c>
      <c r="S443" s="204"/>
      <c r="T443" s="206">
        <f>T444+T454+T459+T464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07" t="s">
        <v>80</v>
      </c>
      <c r="AT443" s="208" t="s">
        <v>74</v>
      </c>
      <c r="AU443" s="208" t="s">
        <v>75</v>
      </c>
      <c r="AY443" s="207" t="s">
        <v>159</v>
      </c>
      <c r="BK443" s="209">
        <f>BK444+BK454+BK459+BK464</f>
        <v>0</v>
      </c>
    </row>
    <row r="444" s="12" customFormat="1" ht="22.8" customHeight="1">
      <c r="A444" s="12"/>
      <c r="B444" s="196"/>
      <c r="C444" s="197"/>
      <c r="D444" s="198" t="s">
        <v>74</v>
      </c>
      <c r="E444" s="210" t="s">
        <v>80</v>
      </c>
      <c r="F444" s="210" t="s">
        <v>160</v>
      </c>
      <c r="G444" s="197"/>
      <c r="H444" s="197"/>
      <c r="I444" s="200"/>
      <c r="J444" s="211">
        <f>BK444</f>
        <v>0</v>
      </c>
      <c r="K444" s="197"/>
      <c r="L444" s="202"/>
      <c r="M444" s="203"/>
      <c r="N444" s="204"/>
      <c r="O444" s="204"/>
      <c r="P444" s="205">
        <f>SUM(P445:P453)</f>
        <v>0</v>
      </c>
      <c r="Q444" s="204"/>
      <c r="R444" s="205">
        <f>SUM(R445:R453)</f>
        <v>0</v>
      </c>
      <c r="S444" s="204"/>
      <c r="T444" s="206">
        <f>SUM(T445:T453)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207" t="s">
        <v>80</v>
      </c>
      <c r="AT444" s="208" t="s">
        <v>74</v>
      </c>
      <c r="AU444" s="208" t="s">
        <v>80</v>
      </c>
      <c r="AY444" s="207" t="s">
        <v>159</v>
      </c>
      <c r="BK444" s="209">
        <f>SUM(BK445:BK453)</f>
        <v>0</v>
      </c>
    </row>
    <row r="445" s="2" customFormat="1" ht="33" customHeight="1">
      <c r="A445" s="37"/>
      <c r="B445" s="38"/>
      <c r="C445" s="212" t="s">
        <v>685</v>
      </c>
      <c r="D445" s="212" t="s">
        <v>161</v>
      </c>
      <c r="E445" s="213" t="s">
        <v>348</v>
      </c>
      <c r="F445" s="214" t="s">
        <v>349</v>
      </c>
      <c r="G445" s="215" t="s">
        <v>177</v>
      </c>
      <c r="H445" s="216">
        <v>8.2100000000000009</v>
      </c>
      <c r="I445" s="217"/>
      <c r="J445" s="218">
        <f>ROUND(I445*H445,2)</f>
        <v>0</v>
      </c>
      <c r="K445" s="219"/>
      <c r="L445" s="43"/>
      <c r="M445" s="220" t="s">
        <v>1</v>
      </c>
      <c r="N445" s="221" t="s">
        <v>40</v>
      </c>
      <c r="O445" s="90"/>
      <c r="P445" s="222">
        <f>O445*H445</f>
        <v>0</v>
      </c>
      <c r="Q445" s="222">
        <v>0</v>
      </c>
      <c r="R445" s="222">
        <f>Q445*H445</f>
        <v>0</v>
      </c>
      <c r="S445" s="222">
        <v>0</v>
      </c>
      <c r="T445" s="223">
        <f>S445*H445</f>
        <v>0</v>
      </c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R445" s="224" t="s">
        <v>165</v>
      </c>
      <c r="AT445" s="224" t="s">
        <v>161</v>
      </c>
      <c r="AU445" s="224" t="s">
        <v>84</v>
      </c>
      <c r="AY445" s="16" t="s">
        <v>159</v>
      </c>
      <c r="BE445" s="225">
        <f>IF(N445="základní",J445,0)</f>
        <v>0</v>
      </c>
      <c r="BF445" s="225">
        <f>IF(N445="snížená",J445,0)</f>
        <v>0</v>
      </c>
      <c r="BG445" s="225">
        <f>IF(N445="zákl. přenesená",J445,0)</f>
        <v>0</v>
      </c>
      <c r="BH445" s="225">
        <f>IF(N445="sníž. přenesená",J445,0)</f>
        <v>0</v>
      </c>
      <c r="BI445" s="225">
        <f>IF(N445="nulová",J445,0)</f>
        <v>0</v>
      </c>
      <c r="BJ445" s="16" t="s">
        <v>80</v>
      </c>
      <c r="BK445" s="225">
        <f>ROUND(I445*H445,2)</f>
        <v>0</v>
      </c>
      <c r="BL445" s="16" t="s">
        <v>165</v>
      </c>
      <c r="BM445" s="224" t="s">
        <v>686</v>
      </c>
    </row>
    <row r="446" s="13" customFormat="1">
      <c r="A446" s="13"/>
      <c r="B446" s="226"/>
      <c r="C446" s="227"/>
      <c r="D446" s="228" t="s">
        <v>167</v>
      </c>
      <c r="E446" s="229" t="s">
        <v>102</v>
      </c>
      <c r="F446" s="230" t="s">
        <v>687</v>
      </c>
      <c r="G446" s="227"/>
      <c r="H446" s="231">
        <v>8.2100000000000009</v>
      </c>
      <c r="I446" s="232"/>
      <c r="J446" s="227"/>
      <c r="K446" s="227"/>
      <c r="L446" s="233"/>
      <c r="M446" s="234"/>
      <c r="N446" s="235"/>
      <c r="O446" s="235"/>
      <c r="P446" s="235"/>
      <c r="Q446" s="235"/>
      <c r="R446" s="235"/>
      <c r="S446" s="235"/>
      <c r="T446" s="23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7" t="s">
        <v>167</v>
      </c>
      <c r="AU446" s="237" t="s">
        <v>84</v>
      </c>
      <c r="AV446" s="13" t="s">
        <v>84</v>
      </c>
      <c r="AW446" s="13" t="s">
        <v>31</v>
      </c>
      <c r="AX446" s="13" t="s">
        <v>80</v>
      </c>
      <c r="AY446" s="237" t="s">
        <v>159</v>
      </c>
    </row>
    <row r="447" s="2" customFormat="1" ht="37.8" customHeight="1">
      <c r="A447" s="37"/>
      <c r="B447" s="38"/>
      <c r="C447" s="212" t="s">
        <v>688</v>
      </c>
      <c r="D447" s="212" t="s">
        <v>161</v>
      </c>
      <c r="E447" s="213" t="s">
        <v>175</v>
      </c>
      <c r="F447" s="214" t="s">
        <v>176</v>
      </c>
      <c r="G447" s="215" t="s">
        <v>177</v>
      </c>
      <c r="H447" s="216">
        <v>8.2100000000000009</v>
      </c>
      <c r="I447" s="217"/>
      <c r="J447" s="218">
        <f>ROUND(I447*H447,2)</f>
        <v>0</v>
      </c>
      <c r="K447" s="219"/>
      <c r="L447" s="43"/>
      <c r="M447" s="220" t="s">
        <v>1</v>
      </c>
      <c r="N447" s="221" t="s">
        <v>40</v>
      </c>
      <c r="O447" s="90"/>
      <c r="P447" s="222">
        <f>O447*H447</f>
        <v>0</v>
      </c>
      <c r="Q447" s="222">
        <v>0</v>
      </c>
      <c r="R447" s="222">
        <f>Q447*H447</f>
        <v>0</v>
      </c>
      <c r="S447" s="222">
        <v>0</v>
      </c>
      <c r="T447" s="223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224" t="s">
        <v>165</v>
      </c>
      <c r="AT447" s="224" t="s">
        <v>161</v>
      </c>
      <c r="AU447" s="224" t="s">
        <v>84</v>
      </c>
      <c r="AY447" s="16" t="s">
        <v>159</v>
      </c>
      <c r="BE447" s="225">
        <f>IF(N447="základní",J447,0)</f>
        <v>0</v>
      </c>
      <c r="BF447" s="225">
        <f>IF(N447="snížená",J447,0)</f>
        <v>0</v>
      </c>
      <c r="BG447" s="225">
        <f>IF(N447="zákl. přenesená",J447,0)</f>
        <v>0</v>
      </c>
      <c r="BH447" s="225">
        <f>IF(N447="sníž. přenesená",J447,0)</f>
        <v>0</v>
      </c>
      <c r="BI447" s="225">
        <f>IF(N447="nulová",J447,0)</f>
        <v>0</v>
      </c>
      <c r="BJ447" s="16" t="s">
        <v>80</v>
      </c>
      <c r="BK447" s="225">
        <f>ROUND(I447*H447,2)</f>
        <v>0</v>
      </c>
      <c r="BL447" s="16" t="s">
        <v>165</v>
      </c>
      <c r="BM447" s="224" t="s">
        <v>689</v>
      </c>
    </row>
    <row r="448" s="13" customFormat="1">
      <c r="A448" s="13"/>
      <c r="B448" s="226"/>
      <c r="C448" s="227"/>
      <c r="D448" s="228" t="s">
        <v>167</v>
      </c>
      <c r="E448" s="229" t="s">
        <v>104</v>
      </c>
      <c r="F448" s="230" t="s">
        <v>102</v>
      </c>
      <c r="G448" s="227"/>
      <c r="H448" s="231">
        <v>8.2100000000000009</v>
      </c>
      <c r="I448" s="232"/>
      <c r="J448" s="227"/>
      <c r="K448" s="227"/>
      <c r="L448" s="233"/>
      <c r="M448" s="234"/>
      <c r="N448" s="235"/>
      <c r="O448" s="235"/>
      <c r="P448" s="235"/>
      <c r="Q448" s="235"/>
      <c r="R448" s="235"/>
      <c r="S448" s="235"/>
      <c r="T448" s="236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7" t="s">
        <v>167</v>
      </c>
      <c r="AU448" s="237" t="s">
        <v>84</v>
      </c>
      <c r="AV448" s="13" t="s">
        <v>84</v>
      </c>
      <c r="AW448" s="13" t="s">
        <v>31</v>
      </c>
      <c r="AX448" s="13" t="s">
        <v>80</v>
      </c>
      <c r="AY448" s="237" t="s">
        <v>159</v>
      </c>
    </row>
    <row r="449" s="2" customFormat="1" ht="24.15" customHeight="1">
      <c r="A449" s="37"/>
      <c r="B449" s="38"/>
      <c r="C449" s="212" t="s">
        <v>690</v>
      </c>
      <c r="D449" s="212" t="s">
        <v>161</v>
      </c>
      <c r="E449" s="213" t="s">
        <v>181</v>
      </c>
      <c r="F449" s="214" t="s">
        <v>182</v>
      </c>
      <c r="G449" s="215" t="s">
        <v>183</v>
      </c>
      <c r="H449" s="216">
        <v>15.189</v>
      </c>
      <c r="I449" s="217"/>
      <c r="J449" s="218">
        <f>ROUND(I449*H449,2)</f>
        <v>0</v>
      </c>
      <c r="K449" s="219"/>
      <c r="L449" s="43"/>
      <c r="M449" s="220" t="s">
        <v>1</v>
      </c>
      <c r="N449" s="221" t="s">
        <v>40</v>
      </c>
      <c r="O449" s="90"/>
      <c r="P449" s="222">
        <f>O449*H449</f>
        <v>0</v>
      </c>
      <c r="Q449" s="222">
        <v>0</v>
      </c>
      <c r="R449" s="222">
        <f>Q449*H449</f>
        <v>0</v>
      </c>
      <c r="S449" s="222">
        <v>0</v>
      </c>
      <c r="T449" s="223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224" t="s">
        <v>165</v>
      </c>
      <c r="AT449" s="224" t="s">
        <v>161</v>
      </c>
      <c r="AU449" s="224" t="s">
        <v>84</v>
      </c>
      <c r="AY449" s="16" t="s">
        <v>159</v>
      </c>
      <c r="BE449" s="225">
        <f>IF(N449="základní",J449,0)</f>
        <v>0</v>
      </c>
      <c r="BF449" s="225">
        <f>IF(N449="snížená",J449,0)</f>
        <v>0</v>
      </c>
      <c r="BG449" s="225">
        <f>IF(N449="zákl. přenesená",J449,0)</f>
        <v>0</v>
      </c>
      <c r="BH449" s="225">
        <f>IF(N449="sníž. přenesená",J449,0)</f>
        <v>0</v>
      </c>
      <c r="BI449" s="225">
        <f>IF(N449="nulová",J449,0)</f>
        <v>0</v>
      </c>
      <c r="BJ449" s="16" t="s">
        <v>80</v>
      </c>
      <c r="BK449" s="225">
        <f>ROUND(I449*H449,2)</f>
        <v>0</v>
      </c>
      <c r="BL449" s="16" t="s">
        <v>165</v>
      </c>
      <c r="BM449" s="224" t="s">
        <v>691</v>
      </c>
    </row>
    <row r="450" s="13" customFormat="1">
      <c r="A450" s="13"/>
      <c r="B450" s="226"/>
      <c r="C450" s="227"/>
      <c r="D450" s="228" t="s">
        <v>167</v>
      </c>
      <c r="E450" s="229" t="s">
        <v>1</v>
      </c>
      <c r="F450" s="230" t="s">
        <v>692</v>
      </c>
      <c r="G450" s="227"/>
      <c r="H450" s="231">
        <v>15.189</v>
      </c>
      <c r="I450" s="232"/>
      <c r="J450" s="227"/>
      <c r="K450" s="227"/>
      <c r="L450" s="233"/>
      <c r="M450" s="234"/>
      <c r="N450" s="235"/>
      <c r="O450" s="235"/>
      <c r="P450" s="235"/>
      <c r="Q450" s="235"/>
      <c r="R450" s="235"/>
      <c r="S450" s="235"/>
      <c r="T450" s="23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7" t="s">
        <v>167</v>
      </c>
      <c r="AU450" s="237" t="s">
        <v>84</v>
      </c>
      <c r="AV450" s="13" t="s">
        <v>84</v>
      </c>
      <c r="AW450" s="13" t="s">
        <v>31</v>
      </c>
      <c r="AX450" s="13" t="s">
        <v>80</v>
      </c>
      <c r="AY450" s="237" t="s">
        <v>159</v>
      </c>
    </row>
    <row r="451" s="2" customFormat="1" ht="16.5" customHeight="1">
      <c r="A451" s="37"/>
      <c r="B451" s="38"/>
      <c r="C451" s="212" t="s">
        <v>693</v>
      </c>
      <c r="D451" s="212" t="s">
        <v>161</v>
      </c>
      <c r="E451" s="213" t="s">
        <v>186</v>
      </c>
      <c r="F451" s="214" t="s">
        <v>187</v>
      </c>
      <c r="G451" s="215" t="s">
        <v>177</v>
      </c>
      <c r="H451" s="216">
        <v>8.2100000000000009</v>
      </c>
      <c r="I451" s="217"/>
      <c r="J451" s="218">
        <f>ROUND(I451*H451,2)</f>
        <v>0</v>
      </c>
      <c r="K451" s="219"/>
      <c r="L451" s="43"/>
      <c r="M451" s="220" t="s">
        <v>1</v>
      </c>
      <c r="N451" s="221" t="s">
        <v>40</v>
      </c>
      <c r="O451" s="90"/>
      <c r="P451" s="222">
        <f>O451*H451</f>
        <v>0</v>
      </c>
      <c r="Q451" s="222">
        <v>0</v>
      </c>
      <c r="R451" s="222">
        <f>Q451*H451</f>
        <v>0</v>
      </c>
      <c r="S451" s="222">
        <v>0</v>
      </c>
      <c r="T451" s="223">
        <f>S451*H451</f>
        <v>0</v>
      </c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R451" s="224" t="s">
        <v>165</v>
      </c>
      <c r="AT451" s="224" t="s">
        <v>161</v>
      </c>
      <c r="AU451" s="224" t="s">
        <v>84</v>
      </c>
      <c r="AY451" s="16" t="s">
        <v>159</v>
      </c>
      <c r="BE451" s="225">
        <f>IF(N451="základní",J451,0)</f>
        <v>0</v>
      </c>
      <c r="BF451" s="225">
        <f>IF(N451="snížená",J451,0)</f>
        <v>0</v>
      </c>
      <c r="BG451" s="225">
        <f>IF(N451="zákl. přenesená",J451,0)</f>
        <v>0</v>
      </c>
      <c r="BH451" s="225">
        <f>IF(N451="sníž. přenesená",J451,0)</f>
        <v>0</v>
      </c>
      <c r="BI451" s="225">
        <f>IF(N451="nulová",J451,0)</f>
        <v>0</v>
      </c>
      <c r="BJ451" s="16" t="s">
        <v>80</v>
      </c>
      <c r="BK451" s="225">
        <f>ROUND(I451*H451,2)</f>
        <v>0</v>
      </c>
      <c r="BL451" s="16" t="s">
        <v>165</v>
      </c>
      <c r="BM451" s="224" t="s">
        <v>694</v>
      </c>
    </row>
    <row r="452" s="13" customFormat="1">
      <c r="A452" s="13"/>
      <c r="B452" s="226"/>
      <c r="C452" s="227"/>
      <c r="D452" s="228" t="s">
        <v>167</v>
      </c>
      <c r="E452" s="229" t="s">
        <v>1</v>
      </c>
      <c r="F452" s="230" t="s">
        <v>104</v>
      </c>
      <c r="G452" s="227"/>
      <c r="H452" s="231">
        <v>8.2100000000000009</v>
      </c>
      <c r="I452" s="232"/>
      <c r="J452" s="227"/>
      <c r="K452" s="227"/>
      <c r="L452" s="233"/>
      <c r="M452" s="234"/>
      <c r="N452" s="235"/>
      <c r="O452" s="235"/>
      <c r="P452" s="235"/>
      <c r="Q452" s="235"/>
      <c r="R452" s="235"/>
      <c r="S452" s="235"/>
      <c r="T452" s="236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7" t="s">
        <v>167</v>
      </c>
      <c r="AU452" s="237" t="s">
        <v>84</v>
      </c>
      <c r="AV452" s="13" t="s">
        <v>84</v>
      </c>
      <c r="AW452" s="13" t="s">
        <v>31</v>
      </c>
      <c r="AX452" s="13" t="s">
        <v>80</v>
      </c>
      <c r="AY452" s="237" t="s">
        <v>159</v>
      </c>
    </row>
    <row r="453" s="2" customFormat="1" ht="24.15" customHeight="1">
      <c r="A453" s="37"/>
      <c r="B453" s="38"/>
      <c r="C453" s="212" t="s">
        <v>695</v>
      </c>
      <c r="D453" s="212" t="s">
        <v>161</v>
      </c>
      <c r="E453" s="213" t="s">
        <v>360</v>
      </c>
      <c r="F453" s="214" t="s">
        <v>361</v>
      </c>
      <c r="G453" s="215" t="s">
        <v>265</v>
      </c>
      <c r="H453" s="216">
        <v>30.600000000000001</v>
      </c>
      <c r="I453" s="217"/>
      <c r="J453" s="218">
        <f>ROUND(I453*H453,2)</f>
        <v>0</v>
      </c>
      <c r="K453" s="219"/>
      <c r="L453" s="43"/>
      <c r="M453" s="220" t="s">
        <v>1</v>
      </c>
      <c r="N453" s="221" t="s">
        <v>40</v>
      </c>
      <c r="O453" s="90"/>
      <c r="P453" s="222">
        <f>O453*H453</f>
        <v>0</v>
      </c>
      <c r="Q453" s="222">
        <v>0</v>
      </c>
      <c r="R453" s="222">
        <f>Q453*H453</f>
        <v>0</v>
      </c>
      <c r="S453" s="222">
        <v>0</v>
      </c>
      <c r="T453" s="223">
        <f>S453*H453</f>
        <v>0</v>
      </c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R453" s="224" t="s">
        <v>165</v>
      </c>
      <c r="AT453" s="224" t="s">
        <v>161</v>
      </c>
      <c r="AU453" s="224" t="s">
        <v>84</v>
      </c>
      <c r="AY453" s="16" t="s">
        <v>159</v>
      </c>
      <c r="BE453" s="225">
        <f>IF(N453="základní",J453,0)</f>
        <v>0</v>
      </c>
      <c r="BF453" s="225">
        <f>IF(N453="snížená",J453,0)</f>
        <v>0</v>
      </c>
      <c r="BG453" s="225">
        <f>IF(N453="zákl. přenesená",J453,0)</f>
        <v>0</v>
      </c>
      <c r="BH453" s="225">
        <f>IF(N453="sníž. přenesená",J453,0)</f>
        <v>0</v>
      </c>
      <c r="BI453" s="225">
        <f>IF(N453="nulová",J453,0)</f>
        <v>0</v>
      </c>
      <c r="BJ453" s="16" t="s">
        <v>80</v>
      </c>
      <c r="BK453" s="225">
        <f>ROUND(I453*H453,2)</f>
        <v>0</v>
      </c>
      <c r="BL453" s="16" t="s">
        <v>165</v>
      </c>
      <c r="BM453" s="224" t="s">
        <v>696</v>
      </c>
    </row>
    <row r="454" s="12" customFormat="1" ht="22.8" customHeight="1">
      <c r="A454" s="12"/>
      <c r="B454" s="196"/>
      <c r="C454" s="197"/>
      <c r="D454" s="198" t="s">
        <v>74</v>
      </c>
      <c r="E454" s="210" t="s">
        <v>84</v>
      </c>
      <c r="F454" s="210" t="s">
        <v>189</v>
      </c>
      <c r="G454" s="197"/>
      <c r="H454" s="197"/>
      <c r="I454" s="200"/>
      <c r="J454" s="211">
        <f>BK454</f>
        <v>0</v>
      </c>
      <c r="K454" s="197"/>
      <c r="L454" s="202"/>
      <c r="M454" s="203"/>
      <c r="N454" s="204"/>
      <c r="O454" s="204"/>
      <c r="P454" s="205">
        <f>SUM(P455:P458)</f>
        <v>0</v>
      </c>
      <c r="Q454" s="204"/>
      <c r="R454" s="205">
        <f>SUM(R455:R458)</f>
        <v>0.87085999999999997</v>
      </c>
      <c r="S454" s="204"/>
      <c r="T454" s="206">
        <f>SUM(T455:T458)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07" t="s">
        <v>80</v>
      </c>
      <c r="AT454" s="208" t="s">
        <v>74</v>
      </c>
      <c r="AU454" s="208" t="s">
        <v>80</v>
      </c>
      <c r="AY454" s="207" t="s">
        <v>159</v>
      </c>
      <c r="BK454" s="209">
        <f>SUM(BK455:BK458)</f>
        <v>0</v>
      </c>
    </row>
    <row r="455" s="2" customFormat="1" ht="16.5" customHeight="1">
      <c r="A455" s="37"/>
      <c r="B455" s="38"/>
      <c r="C455" s="212" t="s">
        <v>697</v>
      </c>
      <c r="D455" s="212" t="s">
        <v>161</v>
      </c>
      <c r="E455" s="213" t="s">
        <v>698</v>
      </c>
      <c r="F455" s="214" t="s">
        <v>699</v>
      </c>
      <c r="G455" s="215" t="s">
        <v>177</v>
      </c>
      <c r="H455" s="216">
        <v>0.45000000000000001</v>
      </c>
      <c r="I455" s="217"/>
      <c r="J455" s="218">
        <f>ROUND(I455*H455,2)</f>
        <v>0</v>
      </c>
      <c r="K455" s="219"/>
      <c r="L455" s="43"/>
      <c r="M455" s="220" t="s">
        <v>1</v>
      </c>
      <c r="N455" s="221" t="s">
        <v>40</v>
      </c>
      <c r="O455" s="90"/>
      <c r="P455" s="222">
        <f>O455*H455</f>
        <v>0</v>
      </c>
      <c r="Q455" s="222">
        <v>1.9199999999999999</v>
      </c>
      <c r="R455" s="222">
        <f>Q455*H455</f>
        <v>0.86399999999999999</v>
      </c>
      <c r="S455" s="222">
        <v>0</v>
      </c>
      <c r="T455" s="223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224" t="s">
        <v>165</v>
      </c>
      <c r="AT455" s="224" t="s">
        <v>161</v>
      </c>
      <c r="AU455" s="224" t="s">
        <v>84</v>
      </c>
      <c r="AY455" s="16" t="s">
        <v>159</v>
      </c>
      <c r="BE455" s="225">
        <f>IF(N455="základní",J455,0)</f>
        <v>0</v>
      </c>
      <c r="BF455" s="225">
        <f>IF(N455="snížená",J455,0)</f>
        <v>0</v>
      </c>
      <c r="BG455" s="225">
        <f>IF(N455="zákl. přenesená",J455,0)</f>
        <v>0</v>
      </c>
      <c r="BH455" s="225">
        <f>IF(N455="sníž. přenesená",J455,0)</f>
        <v>0</v>
      </c>
      <c r="BI455" s="225">
        <f>IF(N455="nulová",J455,0)</f>
        <v>0</v>
      </c>
      <c r="BJ455" s="16" t="s">
        <v>80</v>
      </c>
      <c r="BK455" s="225">
        <f>ROUND(I455*H455,2)</f>
        <v>0</v>
      </c>
      <c r="BL455" s="16" t="s">
        <v>165</v>
      </c>
      <c r="BM455" s="224" t="s">
        <v>700</v>
      </c>
    </row>
    <row r="456" s="13" customFormat="1">
      <c r="A456" s="13"/>
      <c r="B456" s="226"/>
      <c r="C456" s="227"/>
      <c r="D456" s="228" t="s">
        <v>167</v>
      </c>
      <c r="E456" s="229" t="s">
        <v>1</v>
      </c>
      <c r="F456" s="230" t="s">
        <v>701</v>
      </c>
      <c r="G456" s="227"/>
      <c r="H456" s="231">
        <v>0.45000000000000001</v>
      </c>
      <c r="I456" s="232"/>
      <c r="J456" s="227"/>
      <c r="K456" s="227"/>
      <c r="L456" s="233"/>
      <c r="M456" s="234"/>
      <c r="N456" s="235"/>
      <c r="O456" s="235"/>
      <c r="P456" s="235"/>
      <c r="Q456" s="235"/>
      <c r="R456" s="235"/>
      <c r="S456" s="235"/>
      <c r="T456" s="236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7" t="s">
        <v>167</v>
      </c>
      <c r="AU456" s="237" t="s">
        <v>84</v>
      </c>
      <c r="AV456" s="13" t="s">
        <v>84</v>
      </c>
      <c r="AW456" s="13" t="s">
        <v>31</v>
      </c>
      <c r="AX456" s="13" t="s">
        <v>80</v>
      </c>
      <c r="AY456" s="237" t="s">
        <v>159</v>
      </c>
    </row>
    <row r="457" s="2" customFormat="1" ht="24.15" customHeight="1">
      <c r="A457" s="37"/>
      <c r="B457" s="38"/>
      <c r="C457" s="212" t="s">
        <v>702</v>
      </c>
      <c r="D457" s="212" t="s">
        <v>161</v>
      </c>
      <c r="E457" s="213" t="s">
        <v>703</v>
      </c>
      <c r="F457" s="214" t="s">
        <v>704</v>
      </c>
      <c r="G457" s="215" t="s">
        <v>164</v>
      </c>
      <c r="H457" s="216">
        <v>14</v>
      </c>
      <c r="I457" s="217"/>
      <c r="J457" s="218">
        <f>ROUND(I457*H457,2)</f>
        <v>0</v>
      </c>
      <c r="K457" s="219"/>
      <c r="L457" s="43"/>
      <c r="M457" s="220" t="s">
        <v>1</v>
      </c>
      <c r="N457" s="221" t="s">
        <v>40</v>
      </c>
      <c r="O457" s="90"/>
      <c r="P457" s="222">
        <f>O457*H457</f>
        <v>0</v>
      </c>
      <c r="Q457" s="222">
        <v>0.00048999999999999998</v>
      </c>
      <c r="R457" s="222">
        <f>Q457*H457</f>
        <v>0.0068599999999999998</v>
      </c>
      <c r="S457" s="222">
        <v>0</v>
      </c>
      <c r="T457" s="223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224" t="s">
        <v>165</v>
      </c>
      <c r="AT457" s="224" t="s">
        <v>161</v>
      </c>
      <c r="AU457" s="224" t="s">
        <v>84</v>
      </c>
      <c r="AY457" s="16" t="s">
        <v>159</v>
      </c>
      <c r="BE457" s="225">
        <f>IF(N457="základní",J457,0)</f>
        <v>0</v>
      </c>
      <c r="BF457" s="225">
        <f>IF(N457="snížená",J457,0)</f>
        <v>0</v>
      </c>
      <c r="BG457" s="225">
        <f>IF(N457="zákl. přenesená",J457,0)</f>
        <v>0</v>
      </c>
      <c r="BH457" s="225">
        <f>IF(N457="sníž. přenesená",J457,0)</f>
        <v>0</v>
      </c>
      <c r="BI457" s="225">
        <f>IF(N457="nulová",J457,0)</f>
        <v>0</v>
      </c>
      <c r="BJ457" s="16" t="s">
        <v>80</v>
      </c>
      <c r="BK457" s="225">
        <f>ROUND(I457*H457,2)</f>
        <v>0</v>
      </c>
      <c r="BL457" s="16" t="s">
        <v>165</v>
      </c>
      <c r="BM457" s="224" t="s">
        <v>705</v>
      </c>
    </row>
    <row r="458" s="13" customFormat="1">
      <c r="A458" s="13"/>
      <c r="B458" s="226"/>
      <c r="C458" s="227"/>
      <c r="D458" s="228" t="s">
        <v>167</v>
      </c>
      <c r="E458" s="229" t="s">
        <v>1</v>
      </c>
      <c r="F458" s="230" t="s">
        <v>706</v>
      </c>
      <c r="G458" s="227"/>
      <c r="H458" s="231">
        <v>14</v>
      </c>
      <c r="I458" s="232"/>
      <c r="J458" s="227"/>
      <c r="K458" s="227"/>
      <c r="L458" s="233"/>
      <c r="M458" s="234"/>
      <c r="N458" s="235"/>
      <c r="O458" s="235"/>
      <c r="P458" s="235"/>
      <c r="Q458" s="235"/>
      <c r="R458" s="235"/>
      <c r="S458" s="235"/>
      <c r="T458" s="23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7" t="s">
        <v>167</v>
      </c>
      <c r="AU458" s="237" t="s">
        <v>84</v>
      </c>
      <c r="AV458" s="13" t="s">
        <v>84</v>
      </c>
      <c r="AW458" s="13" t="s">
        <v>31</v>
      </c>
      <c r="AX458" s="13" t="s">
        <v>80</v>
      </c>
      <c r="AY458" s="237" t="s">
        <v>159</v>
      </c>
    </row>
    <row r="459" s="12" customFormat="1" ht="22.8" customHeight="1">
      <c r="A459" s="12"/>
      <c r="B459" s="196"/>
      <c r="C459" s="197"/>
      <c r="D459" s="198" t="s">
        <v>74</v>
      </c>
      <c r="E459" s="210" t="s">
        <v>190</v>
      </c>
      <c r="F459" s="210" t="s">
        <v>363</v>
      </c>
      <c r="G459" s="197"/>
      <c r="H459" s="197"/>
      <c r="I459" s="200"/>
      <c r="J459" s="211">
        <f>BK459</f>
        <v>0</v>
      </c>
      <c r="K459" s="197"/>
      <c r="L459" s="202"/>
      <c r="M459" s="203"/>
      <c r="N459" s="204"/>
      <c r="O459" s="204"/>
      <c r="P459" s="205">
        <f>SUM(P460:P463)</f>
        <v>0</v>
      </c>
      <c r="Q459" s="204"/>
      <c r="R459" s="205">
        <f>SUM(R460:R463)</f>
        <v>2.8087740000000001</v>
      </c>
      <c r="S459" s="204"/>
      <c r="T459" s="206">
        <f>SUM(T460:T463)</f>
        <v>0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07" t="s">
        <v>80</v>
      </c>
      <c r="AT459" s="208" t="s">
        <v>74</v>
      </c>
      <c r="AU459" s="208" t="s">
        <v>80</v>
      </c>
      <c r="AY459" s="207" t="s">
        <v>159</v>
      </c>
      <c r="BK459" s="209">
        <f>SUM(BK460:BK463)</f>
        <v>0</v>
      </c>
    </row>
    <row r="460" s="2" customFormat="1" ht="16.5" customHeight="1">
      <c r="A460" s="37"/>
      <c r="B460" s="38"/>
      <c r="C460" s="212" t="s">
        <v>707</v>
      </c>
      <c r="D460" s="212" t="s">
        <v>161</v>
      </c>
      <c r="E460" s="213" t="s">
        <v>658</v>
      </c>
      <c r="F460" s="214" t="s">
        <v>659</v>
      </c>
      <c r="G460" s="215" t="s">
        <v>265</v>
      </c>
      <c r="H460" s="216">
        <v>30.600000000000001</v>
      </c>
      <c r="I460" s="217"/>
      <c r="J460" s="218">
        <f>ROUND(I460*H460,2)</f>
        <v>0</v>
      </c>
      <c r="K460" s="219"/>
      <c r="L460" s="43"/>
      <c r="M460" s="220" t="s">
        <v>1</v>
      </c>
      <c r="N460" s="221" t="s">
        <v>40</v>
      </c>
      <c r="O460" s="90"/>
      <c r="P460" s="222">
        <f>O460*H460</f>
        <v>0</v>
      </c>
      <c r="Q460" s="222">
        <v>0</v>
      </c>
      <c r="R460" s="222">
        <f>Q460*H460</f>
        <v>0</v>
      </c>
      <c r="S460" s="222">
        <v>0</v>
      </c>
      <c r="T460" s="223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224" t="s">
        <v>165</v>
      </c>
      <c r="AT460" s="224" t="s">
        <v>161</v>
      </c>
      <c r="AU460" s="224" t="s">
        <v>84</v>
      </c>
      <c r="AY460" s="16" t="s">
        <v>159</v>
      </c>
      <c r="BE460" s="225">
        <f>IF(N460="základní",J460,0)</f>
        <v>0</v>
      </c>
      <c r="BF460" s="225">
        <f>IF(N460="snížená",J460,0)</f>
        <v>0</v>
      </c>
      <c r="BG460" s="225">
        <f>IF(N460="zákl. přenesená",J460,0)</f>
        <v>0</v>
      </c>
      <c r="BH460" s="225">
        <f>IF(N460="sníž. přenesená",J460,0)</f>
        <v>0</v>
      </c>
      <c r="BI460" s="225">
        <f>IF(N460="nulová",J460,0)</f>
        <v>0</v>
      </c>
      <c r="BJ460" s="16" t="s">
        <v>80</v>
      </c>
      <c r="BK460" s="225">
        <f>ROUND(I460*H460,2)</f>
        <v>0</v>
      </c>
      <c r="BL460" s="16" t="s">
        <v>165</v>
      </c>
      <c r="BM460" s="224" t="s">
        <v>708</v>
      </c>
    </row>
    <row r="461" s="2" customFormat="1" ht="24.15" customHeight="1">
      <c r="A461" s="37"/>
      <c r="B461" s="38"/>
      <c r="C461" s="212" t="s">
        <v>709</v>
      </c>
      <c r="D461" s="212" t="s">
        <v>161</v>
      </c>
      <c r="E461" s="213" t="s">
        <v>710</v>
      </c>
      <c r="F461" s="214" t="s">
        <v>711</v>
      </c>
      <c r="G461" s="215" t="s">
        <v>265</v>
      </c>
      <c r="H461" s="216">
        <v>30.600000000000001</v>
      </c>
      <c r="I461" s="217"/>
      <c r="J461" s="218">
        <f>ROUND(I461*H461,2)</f>
        <v>0</v>
      </c>
      <c r="K461" s="219"/>
      <c r="L461" s="43"/>
      <c r="M461" s="220" t="s">
        <v>1</v>
      </c>
      <c r="N461" s="221" t="s">
        <v>40</v>
      </c>
      <c r="O461" s="90"/>
      <c r="P461" s="222">
        <f>O461*H461</f>
        <v>0</v>
      </c>
      <c r="Q461" s="222">
        <v>0</v>
      </c>
      <c r="R461" s="222">
        <f>Q461*H461</f>
        <v>0</v>
      </c>
      <c r="S461" s="222">
        <v>0</v>
      </c>
      <c r="T461" s="223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224" t="s">
        <v>165</v>
      </c>
      <c r="AT461" s="224" t="s">
        <v>161</v>
      </c>
      <c r="AU461" s="224" t="s">
        <v>84</v>
      </c>
      <c r="AY461" s="16" t="s">
        <v>159</v>
      </c>
      <c r="BE461" s="225">
        <f>IF(N461="základní",J461,0)</f>
        <v>0</v>
      </c>
      <c r="BF461" s="225">
        <f>IF(N461="snížená",J461,0)</f>
        <v>0</v>
      </c>
      <c r="BG461" s="225">
        <f>IF(N461="zákl. přenesená",J461,0)</f>
        <v>0</v>
      </c>
      <c r="BH461" s="225">
        <f>IF(N461="sníž. přenesená",J461,0)</f>
        <v>0</v>
      </c>
      <c r="BI461" s="225">
        <f>IF(N461="nulová",J461,0)</f>
        <v>0</v>
      </c>
      <c r="BJ461" s="16" t="s">
        <v>80</v>
      </c>
      <c r="BK461" s="225">
        <f>ROUND(I461*H461,2)</f>
        <v>0</v>
      </c>
      <c r="BL461" s="16" t="s">
        <v>165</v>
      </c>
      <c r="BM461" s="224" t="s">
        <v>712</v>
      </c>
    </row>
    <row r="462" s="2" customFormat="1" ht="24.15" customHeight="1">
      <c r="A462" s="37"/>
      <c r="B462" s="38"/>
      <c r="C462" s="212" t="s">
        <v>713</v>
      </c>
      <c r="D462" s="212" t="s">
        <v>161</v>
      </c>
      <c r="E462" s="213" t="s">
        <v>714</v>
      </c>
      <c r="F462" s="214" t="s">
        <v>715</v>
      </c>
      <c r="G462" s="215" t="s">
        <v>265</v>
      </c>
      <c r="H462" s="216">
        <v>30.600000000000001</v>
      </c>
      <c r="I462" s="217"/>
      <c r="J462" s="218">
        <f>ROUND(I462*H462,2)</f>
        <v>0</v>
      </c>
      <c r="K462" s="219"/>
      <c r="L462" s="43"/>
      <c r="M462" s="220" t="s">
        <v>1</v>
      </c>
      <c r="N462" s="221" t="s">
        <v>40</v>
      </c>
      <c r="O462" s="90"/>
      <c r="P462" s="222">
        <f>O462*H462</f>
        <v>0</v>
      </c>
      <c r="Q462" s="222">
        <v>0.026790000000000001</v>
      </c>
      <c r="R462" s="222">
        <f>Q462*H462</f>
        <v>0.81977400000000011</v>
      </c>
      <c r="S462" s="222">
        <v>0</v>
      </c>
      <c r="T462" s="223">
        <f>S462*H462</f>
        <v>0</v>
      </c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R462" s="224" t="s">
        <v>165</v>
      </c>
      <c r="AT462" s="224" t="s">
        <v>161</v>
      </c>
      <c r="AU462" s="224" t="s">
        <v>84</v>
      </c>
      <c r="AY462" s="16" t="s">
        <v>159</v>
      </c>
      <c r="BE462" s="225">
        <f>IF(N462="základní",J462,0)</f>
        <v>0</v>
      </c>
      <c r="BF462" s="225">
        <f>IF(N462="snížená",J462,0)</f>
        <v>0</v>
      </c>
      <c r="BG462" s="225">
        <f>IF(N462="zákl. přenesená",J462,0)</f>
        <v>0</v>
      </c>
      <c r="BH462" s="225">
        <f>IF(N462="sníž. přenesená",J462,0)</f>
        <v>0</v>
      </c>
      <c r="BI462" s="225">
        <f>IF(N462="nulová",J462,0)</f>
        <v>0</v>
      </c>
      <c r="BJ462" s="16" t="s">
        <v>80</v>
      </c>
      <c r="BK462" s="225">
        <f>ROUND(I462*H462,2)</f>
        <v>0</v>
      </c>
      <c r="BL462" s="16" t="s">
        <v>165</v>
      </c>
      <c r="BM462" s="224" t="s">
        <v>716</v>
      </c>
    </row>
    <row r="463" s="2" customFormat="1" ht="33" customHeight="1">
      <c r="A463" s="37"/>
      <c r="B463" s="38"/>
      <c r="C463" s="212" t="s">
        <v>717</v>
      </c>
      <c r="D463" s="212" t="s">
        <v>161</v>
      </c>
      <c r="E463" s="213" t="s">
        <v>670</v>
      </c>
      <c r="F463" s="214" t="s">
        <v>671</v>
      </c>
      <c r="G463" s="215" t="s">
        <v>265</v>
      </c>
      <c r="H463" s="216">
        <v>30.600000000000001</v>
      </c>
      <c r="I463" s="217"/>
      <c r="J463" s="218">
        <f>ROUND(I463*H463,2)</f>
        <v>0</v>
      </c>
      <c r="K463" s="219"/>
      <c r="L463" s="43"/>
      <c r="M463" s="220" t="s">
        <v>1</v>
      </c>
      <c r="N463" s="221" t="s">
        <v>40</v>
      </c>
      <c r="O463" s="90"/>
      <c r="P463" s="222">
        <f>O463*H463</f>
        <v>0</v>
      </c>
      <c r="Q463" s="222">
        <v>0.065000000000000002</v>
      </c>
      <c r="R463" s="222">
        <f>Q463*H463</f>
        <v>1.9890000000000001</v>
      </c>
      <c r="S463" s="222">
        <v>0</v>
      </c>
      <c r="T463" s="223">
        <f>S463*H463</f>
        <v>0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224" t="s">
        <v>165</v>
      </c>
      <c r="AT463" s="224" t="s">
        <v>161</v>
      </c>
      <c r="AU463" s="224" t="s">
        <v>84</v>
      </c>
      <c r="AY463" s="16" t="s">
        <v>159</v>
      </c>
      <c r="BE463" s="225">
        <f>IF(N463="základní",J463,0)</f>
        <v>0</v>
      </c>
      <c r="BF463" s="225">
        <f>IF(N463="snížená",J463,0)</f>
        <v>0</v>
      </c>
      <c r="BG463" s="225">
        <f>IF(N463="zákl. přenesená",J463,0)</f>
        <v>0</v>
      </c>
      <c r="BH463" s="225">
        <f>IF(N463="sníž. přenesená",J463,0)</f>
        <v>0</v>
      </c>
      <c r="BI463" s="225">
        <f>IF(N463="nulová",J463,0)</f>
        <v>0</v>
      </c>
      <c r="BJ463" s="16" t="s">
        <v>80</v>
      </c>
      <c r="BK463" s="225">
        <f>ROUND(I463*H463,2)</f>
        <v>0</v>
      </c>
      <c r="BL463" s="16" t="s">
        <v>165</v>
      </c>
      <c r="BM463" s="224" t="s">
        <v>718</v>
      </c>
    </row>
    <row r="464" s="12" customFormat="1" ht="22.8" customHeight="1">
      <c r="A464" s="12"/>
      <c r="B464" s="196"/>
      <c r="C464" s="197"/>
      <c r="D464" s="198" t="s">
        <v>74</v>
      </c>
      <c r="E464" s="210" t="s">
        <v>226</v>
      </c>
      <c r="F464" s="210" t="s">
        <v>381</v>
      </c>
      <c r="G464" s="197"/>
      <c r="H464" s="197"/>
      <c r="I464" s="200"/>
      <c r="J464" s="211">
        <f>BK464</f>
        <v>0</v>
      </c>
      <c r="K464" s="197"/>
      <c r="L464" s="202"/>
      <c r="M464" s="203"/>
      <c r="N464" s="204"/>
      <c r="O464" s="204"/>
      <c r="P464" s="205">
        <f>SUM(P465:P466)</f>
        <v>0</v>
      </c>
      <c r="Q464" s="204"/>
      <c r="R464" s="205">
        <f>SUM(R465:R466)</f>
        <v>0.70157400000000003</v>
      </c>
      <c r="S464" s="204"/>
      <c r="T464" s="206">
        <f>SUM(T465:T466)</f>
        <v>0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R464" s="207" t="s">
        <v>80</v>
      </c>
      <c r="AT464" s="208" t="s">
        <v>74</v>
      </c>
      <c r="AU464" s="208" t="s">
        <v>80</v>
      </c>
      <c r="AY464" s="207" t="s">
        <v>159</v>
      </c>
      <c r="BK464" s="209">
        <f>SUM(BK465:BK466)</f>
        <v>0</v>
      </c>
    </row>
    <row r="465" s="2" customFormat="1" ht="24.15" customHeight="1">
      <c r="A465" s="37"/>
      <c r="B465" s="38"/>
      <c r="C465" s="212" t="s">
        <v>719</v>
      </c>
      <c r="D465" s="212" t="s">
        <v>161</v>
      </c>
      <c r="E465" s="213" t="s">
        <v>720</v>
      </c>
      <c r="F465" s="214" t="s">
        <v>721</v>
      </c>
      <c r="G465" s="215" t="s">
        <v>164</v>
      </c>
      <c r="H465" s="216">
        <v>22.800000000000001</v>
      </c>
      <c r="I465" s="217"/>
      <c r="J465" s="218">
        <f>ROUND(I465*H465,2)</f>
        <v>0</v>
      </c>
      <c r="K465" s="219"/>
      <c r="L465" s="43"/>
      <c r="M465" s="220" t="s">
        <v>1</v>
      </c>
      <c r="N465" s="221" t="s">
        <v>40</v>
      </c>
      <c r="O465" s="90"/>
      <c r="P465" s="222">
        <f>O465*H465</f>
        <v>0</v>
      </c>
      <c r="Q465" s="222">
        <v>0.03014</v>
      </c>
      <c r="R465" s="222">
        <f>Q465*H465</f>
        <v>0.68719200000000003</v>
      </c>
      <c r="S465" s="222">
        <v>0</v>
      </c>
      <c r="T465" s="223">
        <f>S465*H465</f>
        <v>0</v>
      </c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R465" s="224" t="s">
        <v>165</v>
      </c>
      <c r="AT465" s="224" t="s">
        <v>161</v>
      </c>
      <c r="AU465" s="224" t="s">
        <v>84</v>
      </c>
      <c r="AY465" s="16" t="s">
        <v>159</v>
      </c>
      <c r="BE465" s="225">
        <f>IF(N465="základní",J465,0)</f>
        <v>0</v>
      </c>
      <c r="BF465" s="225">
        <f>IF(N465="snížená",J465,0)</f>
        <v>0</v>
      </c>
      <c r="BG465" s="225">
        <f>IF(N465="zákl. přenesená",J465,0)</f>
        <v>0</v>
      </c>
      <c r="BH465" s="225">
        <f>IF(N465="sníž. přenesená",J465,0)</f>
        <v>0</v>
      </c>
      <c r="BI465" s="225">
        <f>IF(N465="nulová",J465,0)</f>
        <v>0</v>
      </c>
      <c r="BJ465" s="16" t="s">
        <v>80</v>
      </c>
      <c r="BK465" s="225">
        <f>ROUND(I465*H465,2)</f>
        <v>0</v>
      </c>
      <c r="BL465" s="16" t="s">
        <v>165</v>
      </c>
      <c r="BM465" s="224" t="s">
        <v>722</v>
      </c>
    </row>
    <row r="466" s="2" customFormat="1" ht="24.15" customHeight="1">
      <c r="A466" s="37"/>
      <c r="B466" s="38"/>
      <c r="C466" s="212" t="s">
        <v>723</v>
      </c>
      <c r="D466" s="212" t="s">
        <v>161</v>
      </c>
      <c r="E466" s="213" t="s">
        <v>392</v>
      </c>
      <c r="F466" s="214" t="s">
        <v>393</v>
      </c>
      <c r="G466" s="215" t="s">
        <v>265</v>
      </c>
      <c r="H466" s="216">
        <v>30.600000000000001</v>
      </c>
      <c r="I466" s="217"/>
      <c r="J466" s="218">
        <f>ROUND(I466*H466,2)</f>
        <v>0</v>
      </c>
      <c r="K466" s="219"/>
      <c r="L466" s="43"/>
      <c r="M466" s="220" t="s">
        <v>1</v>
      </c>
      <c r="N466" s="221" t="s">
        <v>40</v>
      </c>
      <c r="O466" s="90"/>
      <c r="P466" s="222">
        <f>O466*H466</f>
        <v>0</v>
      </c>
      <c r="Q466" s="222">
        <v>0.00046999999999999999</v>
      </c>
      <c r="R466" s="222">
        <f>Q466*H466</f>
        <v>0.014382000000000001</v>
      </c>
      <c r="S466" s="222">
        <v>0</v>
      </c>
      <c r="T466" s="223">
        <f>S466*H466</f>
        <v>0</v>
      </c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R466" s="224" t="s">
        <v>165</v>
      </c>
      <c r="AT466" s="224" t="s">
        <v>161</v>
      </c>
      <c r="AU466" s="224" t="s">
        <v>84</v>
      </c>
      <c r="AY466" s="16" t="s">
        <v>159</v>
      </c>
      <c r="BE466" s="225">
        <f>IF(N466="základní",J466,0)</f>
        <v>0</v>
      </c>
      <c r="BF466" s="225">
        <f>IF(N466="snížená",J466,0)</f>
        <v>0</v>
      </c>
      <c r="BG466" s="225">
        <f>IF(N466="zákl. přenesená",J466,0)</f>
        <v>0</v>
      </c>
      <c r="BH466" s="225">
        <f>IF(N466="sníž. přenesená",J466,0)</f>
        <v>0</v>
      </c>
      <c r="BI466" s="225">
        <f>IF(N466="nulová",J466,0)</f>
        <v>0</v>
      </c>
      <c r="BJ466" s="16" t="s">
        <v>80</v>
      </c>
      <c r="BK466" s="225">
        <f>ROUND(I466*H466,2)</f>
        <v>0</v>
      </c>
      <c r="BL466" s="16" t="s">
        <v>165</v>
      </c>
      <c r="BM466" s="224" t="s">
        <v>724</v>
      </c>
    </row>
    <row r="467" s="12" customFormat="1" ht="25.92" customHeight="1">
      <c r="A467" s="12"/>
      <c r="B467" s="196"/>
      <c r="C467" s="197"/>
      <c r="D467" s="198" t="s">
        <v>74</v>
      </c>
      <c r="E467" s="199" t="s">
        <v>725</v>
      </c>
      <c r="F467" s="199" t="s">
        <v>726</v>
      </c>
      <c r="G467" s="197"/>
      <c r="H467" s="197"/>
      <c r="I467" s="200"/>
      <c r="J467" s="201">
        <f>BK467</f>
        <v>0</v>
      </c>
      <c r="K467" s="197"/>
      <c r="L467" s="202"/>
      <c r="M467" s="203"/>
      <c r="N467" s="204"/>
      <c r="O467" s="204"/>
      <c r="P467" s="205">
        <f>P468+P478+P483</f>
        <v>0</v>
      </c>
      <c r="Q467" s="204"/>
      <c r="R467" s="205">
        <f>R468+R478+R483</f>
        <v>3.74742</v>
      </c>
      <c r="S467" s="204"/>
      <c r="T467" s="206">
        <f>T468+T478+T483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207" t="s">
        <v>80</v>
      </c>
      <c r="AT467" s="208" t="s">
        <v>74</v>
      </c>
      <c r="AU467" s="208" t="s">
        <v>75</v>
      </c>
      <c r="AY467" s="207" t="s">
        <v>159</v>
      </c>
      <c r="BK467" s="209">
        <f>BK468+BK478+BK483</f>
        <v>0</v>
      </c>
    </row>
    <row r="468" s="12" customFormat="1" ht="22.8" customHeight="1">
      <c r="A468" s="12"/>
      <c r="B468" s="196"/>
      <c r="C468" s="197"/>
      <c r="D468" s="198" t="s">
        <v>74</v>
      </c>
      <c r="E468" s="210" t="s">
        <v>80</v>
      </c>
      <c r="F468" s="210" t="s">
        <v>160</v>
      </c>
      <c r="G468" s="197"/>
      <c r="H468" s="197"/>
      <c r="I468" s="200"/>
      <c r="J468" s="211">
        <f>BK468</f>
        <v>0</v>
      </c>
      <c r="K468" s="197"/>
      <c r="L468" s="202"/>
      <c r="M468" s="203"/>
      <c r="N468" s="204"/>
      <c r="O468" s="204"/>
      <c r="P468" s="205">
        <f>SUM(P469:P477)</f>
        <v>0</v>
      </c>
      <c r="Q468" s="204"/>
      <c r="R468" s="205">
        <f>SUM(R469:R477)</f>
        <v>0</v>
      </c>
      <c r="S468" s="204"/>
      <c r="T468" s="206">
        <f>SUM(T469:T477)</f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207" t="s">
        <v>80</v>
      </c>
      <c r="AT468" s="208" t="s">
        <v>74</v>
      </c>
      <c r="AU468" s="208" t="s">
        <v>80</v>
      </c>
      <c r="AY468" s="207" t="s">
        <v>159</v>
      </c>
      <c r="BK468" s="209">
        <f>SUM(BK469:BK477)</f>
        <v>0</v>
      </c>
    </row>
    <row r="469" s="2" customFormat="1" ht="33" customHeight="1">
      <c r="A469" s="37"/>
      <c r="B469" s="38"/>
      <c r="C469" s="212" t="s">
        <v>727</v>
      </c>
      <c r="D469" s="212" t="s">
        <v>161</v>
      </c>
      <c r="E469" s="213" t="s">
        <v>348</v>
      </c>
      <c r="F469" s="214" t="s">
        <v>349</v>
      </c>
      <c r="G469" s="215" t="s">
        <v>177</v>
      </c>
      <c r="H469" s="216">
        <v>2</v>
      </c>
      <c r="I469" s="217"/>
      <c r="J469" s="218">
        <f>ROUND(I469*H469,2)</f>
        <v>0</v>
      </c>
      <c r="K469" s="219"/>
      <c r="L469" s="43"/>
      <c r="M469" s="220" t="s">
        <v>1</v>
      </c>
      <c r="N469" s="221" t="s">
        <v>40</v>
      </c>
      <c r="O469" s="90"/>
      <c r="P469" s="222">
        <f>O469*H469</f>
        <v>0</v>
      </c>
      <c r="Q469" s="222">
        <v>0</v>
      </c>
      <c r="R469" s="222">
        <f>Q469*H469</f>
        <v>0</v>
      </c>
      <c r="S469" s="222">
        <v>0</v>
      </c>
      <c r="T469" s="223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224" t="s">
        <v>165</v>
      </c>
      <c r="AT469" s="224" t="s">
        <v>161</v>
      </c>
      <c r="AU469" s="224" t="s">
        <v>84</v>
      </c>
      <c r="AY469" s="16" t="s">
        <v>159</v>
      </c>
      <c r="BE469" s="225">
        <f>IF(N469="základní",J469,0)</f>
        <v>0</v>
      </c>
      <c r="BF469" s="225">
        <f>IF(N469="snížená",J469,0)</f>
        <v>0</v>
      </c>
      <c r="BG469" s="225">
        <f>IF(N469="zákl. přenesená",J469,0)</f>
        <v>0</v>
      </c>
      <c r="BH469" s="225">
        <f>IF(N469="sníž. přenesená",J469,0)</f>
        <v>0</v>
      </c>
      <c r="BI469" s="225">
        <f>IF(N469="nulová",J469,0)</f>
        <v>0</v>
      </c>
      <c r="BJ469" s="16" t="s">
        <v>80</v>
      </c>
      <c r="BK469" s="225">
        <f>ROUND(I469*H469,2)</f>
        <v>0</v>
      </c>
      <c r="BL469" s="16" t="s">
        <v>165</v>
      </c>
      <c r="BM469" s="224" t="s">
        <v>728</v>
      </c>
    </row>
    <row r="470" s="13" customFormat="1">
      <c r="A470" s="13"/>
      <c r="B470" s="226"/>
      <c r="C470" s="227"/>
      <c r="D470" s="228" t="s">
        <v>167</v>
      </c>
      <c r="E470" s="229" t="s">
        <v>111</v>
      </c>
      <c r="F470" s="230" t="s">
        <v>729</v>
      </c>
      <c r="G470" s="227"/>
      <c r="H470" s="231">
        <v>2</v>
      </c>
      <c r="I470" s="232"/>
      <c r="J470" s="227"/>
      <c r="K470" s="227"/>
      <c r="L470" s="233"/>
      <c r="M470" s="234"/>
      <c r="N470" s="235"/>
      <c r="O470" s="235"/>
      <c r="P470" s="235"/>
      <c r="Q470" s="235"/>
      <c r="R470" s="235"/>
      <c r="S470" s="235"/>
      <c r="T470" s="236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7" t="s">
        <v>167</v>
      </c>
      <c r="AU470" s="237" t="s">
        <v>84</v>
      </c>
      <c r="AV470" s="13" t="s">
        <v>84</v>
      </c>
      <c r="AW470" s="13" t="s">
        <v>31</v>
      </c>
      <c r="AX470" s="13" t="s">
        <v>80</v>
      </c>
      <c r="AY470" s="237" t="s">
        <v>159</v>
      </c>
    </row>
    <row r="471" s="2" customFormat="1" ht="37.8" customHeight="1">
      <c r="A471" s="37"/>
      <c r="B471" s="38"/>
      <c r="C471" s="212" t="s">
        <v>730</v>
      </c>
      <c r="D471" s="212" t="s">
        <v>161</v>
      </c>
      <c r="E471" s="213" t="s">
        <v>175</v>
      </c>
      <c r="F471" s="214" t="s">
        <v>176</v>
      </c>
      <c r="G471" s="215" t="s">
        <v>177</v>
      </c>
      <c r="H471" s="216">
        <v>2</v>
      </c>
      <c r="I471" s="217"/>
      <c r="J471" s="218">
        <f>ROUND(I471*H471,2)</f>
        <v>0</v>
      </c>
      <c r="K471" s="219"/>
      <c r="L471" s="43"/>
      <c r="M471" s="220" t="s">
        <v>1</v>
      </c>
      <c r="N471" s="221" t="s">
        <v>40</v>
      </c>
      <c r="O471" s="90"/>
      <c r="P471" s="222">
        <f>O471*H471</f>
        <v>0</v>
      </c>
      <c r="Q471" s="222">
        <v>0</v>
      </c>
      <c r="R471" s="222">
        <f>Q471*H471</f>
        <v>0</v>
      </c>
      <c r="S471" s="222">
        <v>0</v>
      </c>
      <c r="T471" s="223">
        <f>S471*H471</f>
        <v>0</v>
      </c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R471" s="224" t="s">
        <v>165</v>
      </c>
      <c r="AT471" s="224" t="s">
        <v>161</v>
      </c>
      <c r="AU471" s="224" t="s">
        <v>84</v>
      </c>
      <c r="AY471" s="16" t="s">
        <v>159</v>
      </c>
      <c r="BE471" s="225">
        <f>IF(N471="základní",J471,0)</f>
        <v>0</v>
      </c>
      <c r="BF471" s="225">
        <f>IF(N471="snížená",J471,0)</f>
        <v>0</v>
      </c>
      <c r="BG471" s="225">
        <f>IF(N471="zákl. přenesená",J471,0)</f>
        <v>0</v>
      </c>
      <c r="BH471" s="225">
        <f>IF(N471="sníž. přenesená",J471,0)</f>
        <v>0</v>
      </c>
      <c r="BI471" s="225">
        <f>IF(N471="nulová",J471,0)</f>
        <v>0</v>
      </c>
      <c r="BJ471" s="16" t="s">
        <v>80</v>
      </c>
      <c r="BK471" s="225">
        <f>ROUND(I471*H471,2)</f>
        <v>0</v>
      </c>
      <c r="BL471" s="16" t="s">
        <v>165</v>
      </c>
      <c r="BM471" s="224" t="s">
        <v>731</v>
      </c>
    </row>
    <row r="472" s="13" customFormat="1">
      <c r="A472" s="13"/>
      <c r="B472" s="226"/>
      <c r="C472" s="227"/>
      <c r="D472" s="228" t="s">
        <v>167</v>
      </c>
      <c r="E472" s="229" t="s">
        <v>112</v>
      </c>
      <c r="F472" s="230" t="s">
        <v>111</v>
      </c>
      <c r="G472" s="227"/>
      <c r="H472" s="231">
        <v>2</v>
      </c>
      <c r="I472" s="232"/>
      <c r="J472" s="227"/>
      <c r="K472" s="227"/>
      <c r="L472" s="233"/>
      <c r="M472" s="234"/>
      <c r="N472" s="235"/>
      <c r="O472" s="235"/>
      <c r="P472" s="235"/>
      <c r="Q472" s="235"/>
      <c r="R472" s="235"/>
      <c r="S472" s="235"/>
      <c r="T472" s="236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7" t="s">
        <v>167</v>
      </c>
      <c r="AU472" s="237" t="s">
        <v>84</v>
      </c>
      <c r="AV472" s="13" t="s">
        <v>84</v>
      </c>
      <c r="AW472" s="13" t="s">
        <v>31</v>
      </c>
      <c r="AX472" s="13" t="s">
        <v>80</v>
      </c>
      <c r="AY472" s="237" t="s">
        <v>159</v>
      </c>
    </row>
    <row r="473" s="2" customFormat="1" ht="24.15" customHeight="1">
      <c r="A473" s="37"/>
      <c r="B473" s="38"/>
      <c r="C473" s="212" t="s">
        <v>732</v>
      </c>
      <c r="D473" s="212" t="s">
        <v>161</v>
      </c>
      <c r="E473" s="213" t="s">
        <v>181</v>
      </c>
      <c r="F473" s="214" t="s">
        <v>182</v>
      </c>
      <c r="G473" s="215" t="s">
        <v>183</v>
      </c>
      <c r="H473" s="216">
        <v>3.7000000000000002</v>
      </c>
      <c r="I473" s="217"/>
      <c r="J473" s="218">
        <f>ROUND(I473*H473,2)</f>
        <v>0</v>
      </c>
      <c r="K473" s="219"/>
      <c r="L473" s="43"/>
      <c r="M473" s="220" t="s">
        <v>1</v>
      </c>
      <c r="N473" s="221" t="s">
        <v>40</v>
      </c>
      <c r="O473" s="90"/>
      <c r="P473" s="222">
        <f>O473*H473</f>
        <v>0</v>
      </c>
      <c r="Q473" s="222">
        <v>0</v>
      </c>
      <c r="R473" s="222">
        <f>Q473*H473</f>
        <v>0</v>
      </c>
      <c r="S473" s="222">
        <v>0</v>
      </c>
      <c r="T473" s="223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224" t="s">
        <v>165</v>
      </c>
      <c r="AT473" s="224" t="s">
        <v>161</v>
      </c>
      <c r="AU473" s="224" t="s">
        <v>84</v>
      </c>
      <c r="AY473" s="16" t="s">
        <v>159</v>
      </c>
      <c r="BE473" s="225">
        <f>IF(N473="základní",J473,0)</f>
        <v>0</v>
      </c>
      <c r="BF473" s="225">
        <f>IF(N473="snížená",J473,0)</f>
        <v>0</v>
      </c>
      <c r="BG473" s="225">
        <f>IF(N473="zákl. přenesená",J473,0)</f>
        <v>0</v>
      </c>
      <c r="BH473" s="225">
        <f>IF(N473="sníž. přenesená",J473,0)</f>
        <v>0</v>
      </c>
      <c r="BI473" s="225">
        <f>IF(N473="nulová",J473,0)</f>
        <v>0</v>
      </c>
      <c r="BJ473" s="16" t="s">
        <v>80</v>
      </c>
      <c r="BK473" s="225">
        <f>ROUND(I473*H473,2)</f>
        <v>0</v>
      </c>
      <c r="BL473" s="16" t="s">
        <v>165</v>
      </c>
      <c r="BM473" s="224" t="s">
        <v>733</v>
      </c>
    </row>
    <row r="474" s="13" customFormat="1">
      <c r="A474" s="13"/>
      <c r="B474" s="226"/>
      <c r="C474" s="227"/>
      <c r="D474" s="228" t="s">
        <v>167</v>
      </c>
      <c r="E474" s="229" t="s">
        <v>1</v>
      </c>
      <c r="F474" s="230" t="s">
        <v>734</v>
      </c>
      <c r="G474" s="227"/>
      <c r="H474" s="231">
        <v>3.7000000000000002</v>
      </c>
      <c r="I474" s="232"/>
      <c r="J474" s="227"/>
      <c r="K474" s="227"/>
      <c r="L474" s="233"/>
      <c r="M474" s="234"/>
      <c r="N474" s="235"/>
      <c r="O474" s="235"/>
      <c r="P474" s="235"/>
      <c r="Q474" s="235"/>
      <c r="R474" s="235"/>
      <c r="S474" s="235"/>
      <c r="T474" s="236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7" t="s">
        <v>167</v>
      </c>
      <c r="AU474" s="237" t="s">
        <v>84</v>
      </c>
      <c r="AV474" s="13" t="s">
        <v>84</v>
      </c>
      <c r="AW474" s="13" t="s">
        <v>31</v>
      </c>
      <c r="AX474" s="13" t="s">
        <v>80</v>
      </c>
      <c r="AY474" s="237" t="s">
        <v>159</v>
      </c>
    </row>
    <row r="475" s="2" customFormat="1" ht="16.5" customHeight="1">
      <c r="A475" s="37"/>
      <c r="B475" s="38"/>
      <c r="C475" s="212" t="s">
        <v>735</v>
      </c>
      <c r="D475" s="212" t="s">
        <v>161</v>
      </c>
      <c r="E475" s="213" t="s">
        <v>186</v>
      </c>
      <c r="F475" s="214" t="s">
        <v>187</v>
      </c>
      <c r="G475" s="215" t="s">
        <v>177</v>
      </c>
      <c r="H475" s="216">
        <v>2</v>
      </c>
      <c r="I475" s="217"/>
      <c r="J475" s="218">
        <f>ROUND(I475*H475,2)</f>
        <v>0</v>
      </c>
      <c r="K475" s="219"/>
      <c r="L475" s="43"/>
      <c r="M475" s="220" t="s">
        <v>1</v>
      </c>
      <c r="N475" s="221" t="s">
        <v>40</v>
      </c>
      <c r="O475" s="90"/>
      <c r="P475" s="222">
        <f>O475*H475</f>
        <v>0</v>
      </c>
      <c r="Q475" s="222">
        <v>0</v>
      </c>
      <c r="R475" s="222">
        <f>Q475*H475</f>
        <v>0</v>
      </c>
      <c r="S475" s="222">
        <v>0</v>
      </c>
      <c r="T475" s="223">
        <f>S475*H475</f>
        <v>0</v>
      </c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R475" s="224" t="s">
        <v>165</v>
      </c>
      <c r="AT475" s="224" t="s">
        <v>161</v>
      </c>
      <c r="AU475" s="224" t="s">
        <v>84</v>
      </c>
      <c r="AY475" s="16" t="s">
        <v>159</v>
      </c>
      <c r="BE475" s="225">
        <f>IF(N475="základní",J475,0)</f>
        <v>0</v>
      </c>
      <c r="BF475" s="225">
        <f>IF(N475="snížená",J475,0)</f>
        <v>0</v>
      </c>
      <c r="BG475" s="225">
        <f>IF(N475="zákl. přenesená",J475,0)</f>
        <v>0</v>
      </c>
      <c r="BH475" s="225">
        <f>IF(N475="sníž. přenesená",J475,0)</f>
        <v>0</v>
      </c>
      <c r="BI475" s="225">
        <f>IF(N475="nulová",J475,0)</f>
        <v>0</v>
      </c>
      <c r="BJ475" s="16" t="s">
        <v>80</v>
      </c>
      <c r="BK475" s="225">
        <f>ROUND(I475*H475,2)</f>
        <v>0</v>
      </c>
      <c r="BL475" s="16" t="s">
        <v>165</v>
      </c>
      <c r="BM475" s="224" t="s">
        <v>736</v>
      </c>
    </row>
    <row r="476" s="13" customFormat="1">
      <c r="A476" s="13"/>
      <c r="B476" s="226"/>
      <c r="C476" s="227"/>
      <c r="D476" s="228" t="s">
        <v>167</v>
      </c>
      <c r="E476" s="229" t="s">
        <v>1</v>
      </c>
      <c r="F476" s="230" t="s">
        <v>112</v>
      </c>
      <c r="G476" s="227"/>
      <c r="H476" s="231">
        <v>2</v>
      </c>
      <c r="I476" s="232"/>
      <c r="J476" s="227"/>
      <c r="K476" s="227"/>
      <c r="L476" s="233"/>
      <c r="M476" s="234"/>
      <c r="N476" s="235"/>
      <c r="O476" s="235"/>
      <c r="P476" s="235"/>
      <c r="Q476" s="235"/>
      <c r="R476" s="235"/>
      <c r="S476" s="235"/>
      <c r="T476" s="236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7" t="s">
        <v>167</v>
      </c>
      <c r="AU476" s="237" t="s">
        <v>84</v>
      </c>
      <c r="AV476" s="13" t="s">
        <v>84</v>
      </c>
      <c r="AW476" s="13" t="s">
        <v>31</v>
      </c>
      <c r="AX476" s="13" t="s">
        <v>80</v>
      </c>
      <c r="AY476" s="237" t="s">
        <v>159</v>
      </c>
    </row>
    <row r="477" s="2" customFormat="1" ht="24.15" customHeight="1">
      <c r="A477" s="37"/>
      <c r="B477" s="38"/>
      <c r="C477" s="212" t="s">
        <v>737</v>
      </c>
      <c r="D477" s="212" t="s">
        <v>161</v>
      </c>
      <c r="E477" s="213" t="s">
        <v>360</v>
      </c>
      <c r="F477" s="214" t="s">
        <v>361</v>
      </c>
      <c r="G477" s="215" t="s">
        <v>265</v>
      </c>
      <c r="H477" s="216">
        <v>10</v>
      </c>
      <c r="I477" s="217"/>
      <c r="J477" s="218">
        <f>ROUND(I477*H477,2)</f>
        <v>0</v>
      </c>
      <c r="K477" s="219"/>
      <c r="L477" s="43"/>
      <c r="M477" s="220" t="s">
        <v>1</v>
      </c>
      <c r="N477" s="221" t="s">
        <v>40</v>
      </c>
      <c r="O477" s="90"/>
      <c r="P477" s="222">
        <f>O477*H477</f>
        <v>0</v>
      </c>
      <c r="Q477" s="222">
        <v>0</v>
      </c>
      <c r="R477" s="222">
        <f>Q477*H477</f>
        <v>0</v>
      </c>
      <c r="S477" s="222">
        <v>0</v>
      </c>
      <c r="T477" s="223">
        <f>S477*H477</f>
        <v>0</v>
      </c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R477" s="224" t="s">
        <v>165</v>
      </c>
      <c r="AT477" s="224" t="s">
        <v>161</v>
      </c>
      <c r="AU477" s="224" t="s">
        <v>84</v>
      </c>
      <c r="AY477" s="16" t="s">
        <v>159</v>
      </c>
      <c r="BE477" s="225">
        <f>IF(N477="základní",J477,0)</f>
        <v>0</v>
      </c>
      <c r="BF477" s="225">
        <f>IF(N477="snížená",J477,0)</f>
        <v>0</v>
      </c>
      <c r="BG477" s="225">
        <f>IF(N477="zákl. přenesená",J477,0)</f>
        <v>0</v>
      </c>
      <c r="BH477" s="225">
        <f>IF(N477="sníž. přenesená",J477,0)</f>
        <v>0</v>
      </c>
      <c r="BI477" s="225">
        <f>IF(N477="nulová",J477,0)</f>
        <v>0</v>
      </c>
      <c r="BJ477" s="16" t="s">
        <v>80</v>
      </c>
      <c r="BK477" s="225">
        <f>ROUND(I477*H477,2)</f>
        <v>0</v>
      </c>
      <c r="BL477" s="16" t="s">
        <v>165</v>
      </c>
      <c r="BM477" s="224" t="s">
        <v>738</v>
      </c>
    </row>
    <row r="478" s="12" customFormat="1" ht="22.8" customHeight="1">
      <c r="A478" s="12"/>
      <c r="B478" s="196"/>
      <c r="C478" s="197"/>
      <c r="D478" s="198" t="s">
        <v>74</v>
      </c>
      <c r="E478" s="210" t="s">
        <v>190</v>
      </c>
      <c r="F478" s="210" t="s">
        <v>363</v>
      </c>
      <c r="G478" s="197"/>
      <c r="H478" s="197"/>
      <c r="I478" s="200"/>
      <c r="J478" s="211">
        <f>BK478</f>
        <v>0</v>
      </c>
      <c r="K478" s="197"/>
      <c r="L478" s="202"/>
      <c r="M478" s="203"/>
      <c r="N478" s="204"/>
      <c r="O478" s="204"/>
      <c r="P478" s="205">
        <f>SUM(P479:P482)</f>
        <v>0</v>
      </c>
      <c r="Q478" s="204"/>
      <c r="R478" s="205">
        <f>SUM(R479:R482)</f>
        <v>2.1842000000000001</v>
      </c>
      <c r="S478" s="204"/>
      <c r="T478" s="206">
        <f>SUM(T479:T482)</f>
        <v>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07" t="s">
        <v>80</v>
      </c>
      <c r="AT478" s="208" t="s">
        <v>74</v>
      </c>
      <c r="AU478" s="208" t="s">
        <v>80</v>
      </c>
      <c r="AY478" s="207" t="s">
        <v>159</v>
      </c>
      <c r="BK478" s="209">
        <f>SUM(BK479:BK482)</f>
        <v>0</v>
      </c>
    </row>
    <row r="479" s="2" customFormat="1" ht="24.15" customHeight="1">
      <c r="A479" s="37"/>
      <c r="B479" s="38"/>
      <c r="C479" s="212" t="s">
        <v>739</v>
      </c>
      <c r="D479" s="212" t="s">
        <v>161</v>
      </c>
      <c r="E479" s="213" t="s">
        <v>465</v>
      </c>
      <c r="F479" s="214" t="s">
        <v>466</v>
      </c>
      <c r="G479" s="215" t="s">
        <v>265</v>
      </c>
      <c r="H479" s="216">
        <v>10</v>
      </c>
      <c r="I479" s="217"/>
      <c r="J479" s="218">
        <f>ROUND(I479*H479,2)</f>
        <v>0</v>
      </c>
      <c r="K479" s="219"/>
      <c r="L479" s="43"/>
      <c r="M479" s="220" t="s">
        <v>1</v>
      </c>
      <c r="N479" s="221" t="s">
        <v>40</v>
      </c>
      <c r="O479" s="90"/>
      <c r="P479" s="222">
        <f>O479*H479</f>
        <v>0</v>
      </c>
      <c r="Q479" s="222">
        <v>0</v>
      </c>
      <c r="R479" s="222">
        <f>Q479*H479</f>
        <v>0</v>
      </c>
      <c r="S479" s="222">
        <v>0</v>
      </c>
      <c r="T479" s="223">
        <f>S479*H479</f>
        <v>0</v>
      </c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R479" s="224" t="s">
        <v>165</v>
      </c>
      <c r="AT479" s="224" t="s">
        <v>161</v>
      </c>
      <c r="AU479" s="224" t="s">
        <v>84</v>
      </c>
      <c r="AY479" s="16" t="s">
        <v>159</v>
      </c>
      <c r="BE479" s="225">
        <f>IF(N479="základní",J479,0)</f>
        <v>0</v>
      </c>
      <c r="BF479" s="225">
        <f>IF(N479="snížená",J479,0)</f>
        <v>0</v>
      </c>
      <c r="BG479" s="225">
        <f>IF(N479="zákl. přenesená",J479,0)</f>
        <v>0</v>
      </c>
      <c r="BH479" s="225">
        <f>IF(N479="sníž. přenesená",J479,0)</f>
        <v>0</v>
      </c>
      <c r="BI479" s="225">
        <f>IF(N479="nulová",J479,0)</f>
        <v>0</v>
      </c>
      <c r="BJ479" s="16" t="s">
        <v>80</v>
      </c>
      <c r="BK479" s="225">
        <f>ROUND(I479*H479,2)</f>
        <v>0</v>
      </c>
      <c r="BL479" s="16" t="s">
        <v>165</v>
      </c>
      <c r="BM479" s="224" t="s">
        <v>740</v>
      </c>
    </row>
    <row r="480" s="2" customFormat="1" ht="33" customHeight="1">
      <c r="A480" s="37"/>
      <c r="B480" s="38"/>
      <c r="C480" s="212" t="s">
        <v>741</v>
      </c>
      <c r="D480" s="212" t="s">
        <v>161</v>
      </c>
      <c r="E480" s="213" t="s">
        <v>369</v>
      </c>
      <c r="F480" s="214" t="s">
        <v>370</v>
      </c>
      <c r="G480" s="215" t="s">
        <v>265</v>
      </c>
      <c r="H480" s="216">
        <v>10</v>
      </c>
      <c r="I480" s="217"/>
      <c r="J480" s="218">
        <f>ROUND(I480*H480,2)</f>
        <v>0</v>
      </c>
      <c r="K480" s="219"/>
      <c r="L480" s="43"/>
      <c r="M480" s="220" t="s">
        <v>1</v>
      </c>
      <c r="N480" s="221" t="s">
        <v>40</v>
      </c>
      <c r="O480" s="90"/>
      <c r="P480" s="222">
        <f>O480*H480</f>
        <v>0</v>
      </c>
      <c r="Q480" s="222">
        <v>0.10100000000000001</v>
      </c>
      <c r="R480" s="222">
        <f>Q480*H480</f>
        <v>1.01</v>
      </c>
      <c r="S480" s="222">
        <v>0</v>
      </c>
      <c r="T480" s="223">
        <f>S480*H480</f>
        <v>0</v>
      </c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R480" s="224" t="s">
        <v>165</v>
      </c>
      <c r="AT480" s="224" t="s">
        <v>161</v>
      </c>
      <c r="AU480" s="224" t="s">
        <v>84</v>
      </c>
      <c r="AY480" s="16" t="s">
        <v>159</v>
      </c>
      <c r="BE480" s="225">
        <f>IF(N480="základní",J480,0)</f>
        <v>0</v>
      </c>
      <c r="BF480" s="225">
        <f>IF(N480="snížená",J480,0)</f>
        <v>0</v>
      </c>
      <c r="BG480" s="225">
        <f>IF(N480="zákl. přenesená",J480,0)</f>
        <v>0</v>
      </c>
      <c r="BH480" s="225">
        <f>IF(N480="sníž. přenesená",J480,0)</f>
        <v>0</v>
      </c>
      <c r="BI480" s="225">
        <f>IF(N480="nulová",J480,0)</f>
        <v>0</v>
      </c>
      <c r="BJ480" s="16" t="s">
        <v>80</v>
      </c>
      <c r="BK480" s="225">
        <f>ROUND(I480*H480,2)</f>
        <v>0</v>
      </c>
      <c r="BL480" s="16" t="s">
        <v>165</v>
      </c>
      <c r="BM480" s="224" t="s">
        <v>742</v>
      </c>
    </row>
    <row r="481" s="2" customFormat="1" ht="21.75" customHeight="1">
      <c r="A481" s="37"/>
      <c r="B481" s="38"/>
      <c r="C481" s="249" t="s">
        <v>743</v>
      </c>
      <c r="D481" s="249" t="s">
        <v>212</v>
      </c>
      <c r="E481" s="250" t="s">
        <v>744</v>
      </c>
      <c r="F481" s="251" t="s">
        <v>745</v>
      </c>
      <c r="G481" s="252" t="s">
        <v>265</v>
      </c>
      <c r="H481" s="253">
        <v>10.300000000000001</v>
      </c>
      <c r="I481" s="254"/>
      <c r="J481" s="255">
        <f>ROUND(I481*H481,2)</f>
        <v>0</v>
      </c>
      <c r="K481" s="256"/>
      <c r="L481" s="257"/>
      <c r="M481" s="258" t="s">
        <v>1</v>
      </c>
      <c r="N481" s="259" t="s">
        <v>40</v>
      </c>
      <c r="O481" s="90"/>
      <c r="P481" s="222">
        <f>O481*H481</f>
        <v>0</v>
      </c>
      <c r="Q481" s="222">
        <v>0.114</v>
      </c>
      <c r="R481" s="222">
        <f>Q481*H481</f>
        <v>1.1742000000000001</v>
      </c>
      <c r="S481" s="222">
        <v>0</v>
      </c>
      <c r="T481" s="223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224" t="s">
        <v>215</v>
      </c>
      <c r="AT481" s="224" t="s">
        <v>212</v>
      </c>
      <c r="AU481" s="224" t="s">
        <v>84</v>
      </c>
      <c r="AY481" s="16" t="s">
        <v>159</v>
      </c>
      <c r="BE481" s="225">
        <f>IF(N481="základní",J481,0)</f>
        <v>0</v>
      </c>
      <c r="BF481" s="225">
        <f>IF(N481="snížená",J481,0)</f>
        <v>0</v>
      </c>
      <c r="BG481" s="225">
        <f>IF(N481="zákl. přenesená",J481,0)</f>
        <v>0</v>
      </c>
      <c r="BH481" s="225">
        <f>IF(N481="sníž. přenesená",J481,0)</f>
        <v>0</v>
      </c>
      <c r="BI481" s="225">
        <f>IF(N481="nulová",J481,0)</f>
        <v>0</v>
      </c>
      <c r="BJ481" s="16" t="s">
        <v>80</v>
      </c>
      <c r="BK481" s="225">
        <f>ROUND(I481*H481,2)</f>
        <v>0</v>
      </c>
      <c r="BL481" s="16" t="s">
        <v>165</v>
      </c>
      <c r="BM481" s="224" t="s">
        <v>746</v>
      </c>
    </row>
    <row r="482" s="13" customFormat="1">
      <c r="A482" s="13"/>
      <c r="B482" s="226"/>
      <c r="C482" s="227"/>
      <c r="D482" s="228" t="s">
        <v>167</v>
      </c>
      <c r="E482" s="227"/>
      <c r="F482" s="230" t="s">
        <v>747</v>
      </c>
      <c r="G482" s="227"/>
      <c r="H482" s="231">
        <v>10.300000000000001</v>
      </c>
      <c r="I482" s="232"/>
      <c r="J482" s="227"/>
      <c r="K482" s="227"/>
      <c r="L482" s="233"/>
      <c r="M482" s="234"/>
      <c r="N482" s="235"/>
      <c r="O482" s="235"/>
      <c r="P482" s="235"/>
      <c r="Q482" s="235"/>
      <c r="R482" s="235"/>
      <c r="S482" s="235"/>
      <c r="T482" s="236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7" t="s">
        <v>167</v>
      </c>
      <c r="AU482" s="237" t="s">
        <v>84</v>
      </c>
      <c r="AV482" s="13" t="s">
        <v>84</v>
      </c>
      <c r="AW482" s="13" t="s">
        <v>4</v>
      </c>
      <c r="AX482" s="13" t="s">
        <v>80</v>
      </c>
      <c r="AY482" s="237" t="s">
        <v>159</v>
      </c>
    </row>
    <row r="483" s="12" customFormat="1" ht="22.8" customHeight="1">
      <c r="A483" s="12"/>
      <c r="B483" s="196"/>
      <c r="C483" s="197"/>
      <c r="D483" s="198" t="s">
        <v>74</v>
      </c>
      <c r="E483" s="210" t="s">
        <v>226</v>
      </c>
      <c r="F483" s="210" t="s">
        <v>381</v>
      </c>
      <c r="G483" s="197"/>
      <c r="H483" s="197"/>
      <c r="I483" s="200"/>
      <c r="J483" s="211">
        <f>BK483</f>
        <v>0</v>
      </c>
      <c r="K483" s="197"/>
      <c r="L483" s="202"/>
      <c r="M483" s="203"/>
      <c r="N483" s="204"/>
      <c r="O483" s="204"/>
      <c r="P483" s="205">
        <f>SUM(P484:P488)</f>
        <v>0</v>
      </c>
      <c r="Q483" s="204"/>
      <c r="R483" s="205">
        <f>SUM(R484:R488)</f>
        <v>1.5632199999999998</v>
      </c>
      <c r="S483" s="204"/>
      <c r="T483" s="206">
        <f>SUM(T484:T488)</f>
        <v>0</v>
      </c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R483" s="207" t="s">
        <v>80</v>
      </c>
      <c r="AT483" s="208" t="s">
        <v>74</v>
      </c>
      <c r="AU483" s="208" t="s">
        <v>80</v>
      </c>
      <c r="AY483" s="207" t="s">
        <v>159</v>
      </c>
      <c r="BK483" s="209">
        <f>SUM(BK484:BK488)</f>
        <v>0</v>
      </c>
    </row>
    <row r="484" s="2" customFormat="1" ht="24.15" customHeight="1">
      <c r="A484" s="37"/>
      <c r="B484" s="38"/>
      <c r="C484" s="212" t="s">
        <v>748</v>
      </c>
      <c r="D484" s="212" t="s">
        <v>161</v>
      </c>
      <c r="E484" s="213" t="s">
        <v>383</v>
      </c>
      <c r="F484" s="214" t="s">
        <v>384</v>
      </c>
      <c r="G484" s="215" t="s">
        <v>164</v>
      </c>
      <c r="H484" s="216">
        <v>13</v>
      </c>
      <c r="I484" s="217"/>
      <c r="J484" s="218">
        <f>ROUND(I484*H484,2)</f>
        <v>0</v>
      </c>
      <c r="K484" s="219"/>
      <c r="L484" s="43"/>
      <c r="M484" s="220" t="s">
        <v>1</v>
      </c>
      <c r="N484" s="221" t="s">
        <v>40</v>
      </c>
      <c r="O484" s="90"/>
      <c r="P484" s="222">
        <f>O484*H484</f>
        <v>0</v>
      </c>
      <c r="Q484" s="222">
        <v>0.10095</v>
      </c>
      <c r="R484" s="222">
        <f>Q484*H484</f>
        <v>1.3123499999999999</v>
      </c>
      <c r="S484" s="222">
        <v>0</v>
      </c>
      <c r="T484" s="223">
        <f>S484*H484</f>
        <v>0</v>
      </c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R484" s="224" t="s">
        <v>165</v>
      </c>
      <c r="AT484" s="224" t="s">
        <v>161</v>
      </c>
      <c r="AU484" s="224" t="s">
        <v>84</v>
      </c>
      <c r="AY484" s="16" t="s">
        <v>159</v>
      </c>
      <c r="BE484" s="225">
        <f>IF(N484="základní",J484,0)</f>
        <v>0</v>
      </c>
      <c r="BF484" s="225">
        <f>IF(N484="snížená",J484,0)</f>
        <v>0</v>
      </c>
      <c r="BG484" s="225">
        <f>IF(N484="zákl. přenesená",J484,0)</f>
        <v>0</v>
      </c>
      <c r="BH484" s="225">
        <f>IF(N484="sníž. přenesená",J484,0)</f>
        <v>0</v>
      </c>
      <c r="BI484" s="225">
        <f>IF(N484="nulová",J484,0)</f>
        <v>0</v>
      </c>
      <c r="BJ484" s="16" t="s">
        <v>80</v>
      </c>
      <c r="BK484" s="225">
        <f>ROUND(I484*H484,2)</f>
        <v>0</v>
      </c>
      <c r="BL484" s="16" t="s">
        <v>165</v>
      </c>
      <c r="BM484" s="224" t="s">
        <v>749</v>
      </c>
    </row>
    <row r="485" s="2" customFormat="1" ht="24.15" customHeight="1">
      <c r="A485" s="37"/>
      <c r="B485" s="38"/>
      <c r="C485" s="249" t="s">
        <v>750</v>
      </c>
      <c r="D485" s="249" t="s">
        <v>212</v>
      </c>
      <c r="E485" s="250" t="s">
        <v>387</v>
      </c>
      <c r="F485" s="251" t="s">
        <v>388</v>
      </c>
      <c r="G485" s="252" t="s">
        <v>164</v>
      </c>
      <c r="H485" s="253">
        <v>13.65</v>
      </c>
      <c r="I485" s="254"/>
      <c r="J485" s="255">
        <f>ROUND(I485*H485,2)</f>
        <v>0</v>
      </c>
      <c r="K485" s="256"/>
      <c r="L485" s="257"/>
      <c r="M485" s="258" t="s">
        <v>1</v>
      </c>
      <c r="N485" s="259" t="s">
        <v>40</v>
      </c>
      <c r="O485" s="90"/>
      <c r="P485" s="222">
        <f>O485*H485</f>
        <v>0</v>
      </c>
      <c r="Q485" s="222">
        <v>0.017999999999999999</v>
      </c>
      <c r="R485" s="222">
        <f>Q485*H485</f>
        <v>0.24569999999999997</v>
      </c>
      <c r="S485" s="222">
        <v>0</v>
      </c>
      <c r="T485" s="223">
        <f>S485*H485</f>
        <v>0</v>
      </c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R485" s="224" t="s">
        <v>215</v>
      </c>
      <c r="AT485" s="224" t="s">
        <v>212</v>
      </c>
      <c r="AU485" s="224" t="s">
        <v>84</v>
      </c>
      <c r="AY485" s="16" t="s">
        <v>159</v>
      </c>
      <c r="BE485" s="225">
        <f>IF(N485="základní",J485,0)</f>
        <v>0</v>
      </c>
      <c r="BF485" s="225">
        <f>IF(N485="snížená",J485,0)</f>
        <v>0</v>
      </c>
      <c r="BG485" s="225">
        <f>IF(N485="zákl. přenesená",J485,0)</f>
        <v>0</v>
      </c>
      <c r="BH485" s="225">
        <f>IF(N485="sníž. přenesená",J485,0)</f>
        <v>0</v>
      </c>
      <c r="BI485" s="225">
        <f>IF(N485="nulová",J485,0)</f>
        <v>0</v>
      </c>
      <c r="BJ485" s="16" t="s">
        <v>80</v>
      </c>
      <c r="BK485" s="225">
        <f>ROUND(I485*H485,2)</f>
        <v>0</v>
      </c>
      <c r="BL485" s="16" t="s">
        <v>165</v>
      </c>
      <c r="BM485" s="224" t="s">
        <v>751</v>
      </c>
    </row>
    <row r="486" s="13" customFormat="1">
      <c r="A486" s="13"/>
      <c r="B486" s="226"/>
      <c r="C486" s="227"/>
      <c r="D486" s="228" t="s">
        <v>167</v>
      </c>
      <c r="E486" s="227"/>
      <c r="F486" s="230" t="s">
        <v>752</v>
      </c>
      <c r="G486" s="227"/>
      <c r="H486" s="231">
        <v>13.65</v>
      </c>
      <c r="I486" s="232"/>
      <c r="J486" s="227"/>
      <c r="K486" s="227"/>
      <c r="L486" s="233"/>
      <c r="M486" s="234"/>
      <c r="N486" s="235"/>
      <c r="O486" s="235"/>
      <c r="P486" s="235"/>
      <c r="Q486" s="235"/>
      <c r="R486" s="235"/>
      <c r="S486" s="235"/>
      <c r="T486" s="236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7" t="s">
        <v>167</v>
      </c>
      <c r="AU486" s="237" t="s">
        <v>84</v>
      </c>
      <c r="AV486" s="13" t="s">
        <v>84</v>
      </c>
      <c r="AW486" s="13" t="s">
        <v>4</v>
      </c>
      <c r="AX486" s="13" t="s">
        <v>80</v>
      </c>
      <c r="AY486" s="237" t="s">
        <v>159</v>
      </c>
    </row>
    <row r="487" s="2" customFormat="1" ht="24.15" customHeight="1">
      <c r="A487" s="37"/>
      <c r="B487" s="38"/>
      <c r="C487" s="212" t="s">
        <v>753</v>
      </c>
      <c r="D487" s="212" t="s">
        <v>161</v>
      </c>
      <c r="E487" s="213" t="s">
        <v>392</v>
      </c>
      <c r="F487" s="214" t="s">
        <v>393</v>
      </c>
      <c r="G487" s="215" t="s">
        <v>265</v>
      </c>
      <c r="H487" s="216">
        <v>10</v>
      </c>
      <c r="I487" s="217"/>
      <c r="J487" s="218">
        <f>ROUND(I487*H487,2)</f>
        <v>0</v>
      </c>
      <c r="K487" s="219"/>
      <c r="L487" s="43"/>
      <c r="M487" s="220" t="s">
        <v>1</v>
      </c>
      <c r="N487" s="221" t="s">
        <v>40</v>
      </c>
      <c r="O487" s="90"/>
      <c r="P487" s="222">
        <f>O487*H487</f>
        <v>0</v>
      </c>
      <c r="Q487" s="222">
        <v>0.00046999999999999999</v>
      </c>
      <c r="R487" s="222">
        <f>Q487*H487</f>
        <v>0.0047000000000000002</v>
      </c>
      <c r="S487" s="222">
        <v>0</v>
      </c>
      <c r="T487" s="223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224" t="s">
        <v>165</v>
      </c>
      <c r="AT487" s="224" t="s">
        <v>161</v>
      </c>
      <c r="AU487" s="224" t="s">
        <v>84</v>
      </c>
      <c r="AY487" s="16" t="s">
        <v>159</v>
      </c>
      <c r="BE487" s="225">
        <f>IF(N487="základní",J487,0)</f>
        <v>0</v>
      </c>
      <c r="BF487" s="225">
        <f>IF(N487="snížená",J487,0)</f>
        <v>0</v>
      </c>
      <c r="BG487" s="225">
        <f>IF(N487="zákl. přenesená",J487,0)</f>
        <v>0</v>
      </c>
      <c r="BH487" s="225">
        <f>IF(N487="sníž. přenesená",J487,0)</f>
        <v>0</v>
      </c>
      <c r="BI487" s="225">
        <f>IF(N487="nulová",J487,0)</f>
        <v>0</v>
      </c>
      <c r="BJ487" s="16" t="s">
        <v>80</v>
      </c>
      <c r="BK487" s="225">
        <f>ROUND(I487*H487,2)</f>
        <v>0</v>
      </c>
      <c r="BL487" s="16" t="s">
        <v>165</v>
      </c>
      <c r="BM487" s="224" t="s">
        <v>754</v>
      </c>
    </row>
    <row r="488" s="2" customFormat="1" ht="16.5" customHeight="1">
      <c r="A488" s="37"/>
      <c r="B488" s="38"/>
      <c r="C488" s="212" t="s">
        <v>755</v>
      </c>
      <c r="D488" s="212" t="s">
        <v>161</v>
      </c>
      <c r="E488" s="213" t="s">
        <v>756</v>
      </c>
      <c r="F488" s="214" t="s">
        <v>757</v>
      </c>
      <c r="G488" s="215" t="s">
        <v>290</v>
      </c>
      <c r="H488" s="216">
        <v>1</v>
      </c>
      <c r="I488" s="217"/>
      <c r="J488" s="218">
        <f>ROUND(I488*H488,2)</f>
        <v>0</v>
      </c>
      <c r="K488" s="219"/>
      <c r="L488" s="43"/>
      <c r="M488" s="220" t="s">
        <v>1</v>
      </c>
      <c r="N488" s="221" t="s">
        <v>40</v>
      </c>
      <c r="O488" s="90"/>
      <c r="P488" s="222">
        <f>O488*H488</f>
        <v>0</v>
      </c>
      <c r="Q488" s="222">
        <v>0.00046999999999999999</v>
      </c>
      <c r="R488" s="222">
        <f>Q488*H488</f>
        <v>0.00046999999999999999</v>
      </c>
      <c r="S488" s="222">
        <v>0</v>
      </c>
      <c r="T488" s="223">
        <f>S488*H488</f>
        <v>0</v>
      </c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R488" s="224" t="s">
        <v>165</v>
      </c>
      <c r="AT488" s="224" t="s">
        <v>161</v>
      </c>
      <c r="AU488" s="224" t="s">
        <v>84</v>
      </c>
      <c r="AY488" s="16" t="s">
        <v>159</v>
      </c>
      <c r="BE488" s="225">
        <f>IF(N488="základní",J488,0)</f>
        <v>0</v>
      </c>
      <c r="BF488" s="225">
        <f>IF(N488="snížená",J488,0)</f>
        <v>0</v>
      </c>
      <c r="BG488" s="225">
        <f>IF(N488="zákl. přenesená",J488,0)</f>
        <v>0</v>
      </c>
      <c r="BH488" s="225">
        <f>IF(N488="sníž. přenesená",J488,0)</f>
        <v>0</v>
      </c>
      <c r="BI488" s="225">
        <f>IF(N488="nulová",J488,0)</f>
        <v>0</v>
      </c>
      <c r="BJ488" s="16" t="s">
        <v>80</v>
      </c>
      <c r="BK488" s="225">
        <f>ROUND(I488*H488,2)</f>
        <v>0</v>
      </c>
      <c r="BL488" s="16" t="s">
        <v>165</v>
      </c>
      <c r="BM488" s="224" t="s">
        <v>758</v>
      </c>
    </row>
    <row r="489" s="12" customFormat="1" ht="25.92" customHeight="1">
      <c r="A489" s="12"/>
      <c r="B489" s="196"/>
      <c r="C489" s="197"/>
      <c r="D489" s="198" t="s">
        <v>74</v>
      </c>
      <c r="E489" s="199" t="s">
        <v>759</v>
      </c>
      <c r="F489" s="199" t="s">
        <v>760</v>
      </c>
      <c r="G489" s="197"/>
      <c r="H489" s="197"/>
      <c r="I489" s="200"/>
      <c r="J489" s="201">
        <f>BK489</f>
        <v>0</v>
      </c>
      <c r="K489" s="197"/>
      <c r="L489" s="202"/>
      <c r="M489" s="203"/>
      <c r="N489" s="204"/>
      <c r="O489" s="204"/>
      <c r="P489" s="205">
        <f>SUM(P490:P499)</f>
        <v>0</v>
      </c>
      <c r="Q489" s="204"/>
      <c r="R489" s="205">
        <f>SUM(R490:R499)</f>
        <v>0</v>
      </c>
      <c r="S489" s="204"/>
      <c r="T489" s="206">
        <f>SUM(T490:T499)</f>
        <v>0</v>
      </c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R489" s="207" t="s">
        <v>80</v>
      </c>
      <c r="AT489" s="208" t="s">
        <v>74</v>
      </c>
      <c r="AU489" s="208" t="s">
        <v>75</v>
      </c>
      <c r="AY489" s="207" t="s">
        <v>159</v>
      </c>
      <c r="BK489" s="209">
        <f>SUM(BK490:BK499)</f>
        <v>0</v>
      </c>
    </row>
    <row r="490" s="2" customFormat="1" ht="37.8" customHeight="1">
      <c r="A490" s="37"/>
      <c r="B490" s="38"/>
      <c r="C490" s="212" t="s">
        <v>761</v>
      </c>
      <c r="D490" s="212" t="s">
        <v>161</v>
      </c>
      <c r="E490" s="213" t="s">
        <v>762</v>
      </c>
      <c r="F490" s="214" t="s">
        <v>763</v>
      </c>
      <c r="G490" s="215" t="s">
        <v>164</v>
      </c>
      <c r="H490" s="216">
        <v>15.5</v>
      </c>
      <c r="I490" s="217"/>
      <c r="J490" s="218">
        <f>ROUND(I490*H490,2)</f>
        <v>0</v>
      </c>
      <c r="K490" s="219"/>
      <c r="L490" s="43"/>
      <c r="M490" s="220" t="s">
        <v>1</v>
      </c>
      <c r="N490" s="221" t="s">
        <v>40</v>
      </c>
      <c r="O490" s="90"/>
      <c r="P490" s="222">
        <f>O490*H490</f>
        <v>0</v>
      </c>
      <c r="Q490" s="222">
        <v>0</v>
      </c>
      <c r="R490" s="222">
        <f>Q490*H490</f>
        <v>0</v>
      </c>
      <c r="S490" s="222">
        <v>0</v>
      </c>
      <c r="T490" s="223">
        <f>S490*H490</f>
        <v>0</v>
      </c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R490" s="224" t="s">
        <v>165</v>
      </c>
      <c r="AT490" s="224" t="s">
        <v>161</v>
      </c>
      <c r="AU490" s="224" t="s">
        <v>80</v>
      </c>
      <c r="AY490" s="16" t="s">
        <v>159</v>
      </c>
      <c r="BE490" s="225">
        <f>IF(N490="základní",J490,0)</f>
        <v>0</v>
      </c>
      <c r="BF490" s="225">
        <f>IF(N490="snížená",J490,0)</f>
        <v>0</v>
      </c>
      <c r="BG490" s="225">
        <f>IF(N490="zákl. přenesená",J490,0)</f>
        <v>0</v>
      </c>
      <c r="BH490" s="225">
        <f>IF(N490="sníž. přenesená",J490,0)</f>
        <v>0</v>
      </c>
      <c r="BI490" s="225">
        <f>IF(N490="nulová",J490,0)</f>
        <v>0</v>
      </c>
      <c r="BJ490" s="16" t="s">
        <v>80</v>
      </c>
      <c r="BK490" s="225">
        <f>ROUND(I490*H490,2)</f>
        <v>0</v>
      </c>
      <c r="BL490" s="16" t="s">
        <v>165</v>
      </c>
      <c r="BM490" s="224" t="s">
        <v>764</v>
      </c>
    </row>
    <row r="491" s="13" customFormat="1">
      <c r="A491" s="13"/>
      <c r="B491" s="226"/>
      <c r="C491" s="227"/>
      <c r="D491" s="228" t="s">
        <v>167</v>
      </c>
      <c r="E491" s="229" t="s">
        <v>1</v>
      </c>
      <c r="F491" s="230" t="s">
        <v>765</v>
      </c>
      <c r="G491" s="227"/>
      <c r="H491" s="231">
        <v>15.5</v>
      </c>
      <c r="I491" s="232"/>
      <c r="J491" s="227"/>
      <c r="K491" s="227"/>
      <c r="L491" s="233"/>
      <c r="M491" s="234"/>
      <c r="N491" s="235"/>
      <c r="O491" s="235"/>
      <c r="P491" s="235"/>
      <c r="Q491" s="235"/>
      <c r="R491" s="235"/>
      <c r="S491" s="235"/>
      <c r="T491" s="236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37" t="s">
        <v>167</v>
      </c>
      <c r="AU491" s="237" t="s">
        <v>80</v>
      </c>
      <c r="AV491" s="13" t="s">
        <v>84</v>
      </c>
      <c r="AW491" s="13" t="s">
        <v>31</v>
      </c>
      <c r="AX491" s="13" t="s">
        <v>80</v>
      </c>
      <c r="AY491" s="237" t="s">
        <v>159</v>
      </c>
    </row>
    <row r="492" s="2" customFormat="1" ht="33" customHeight="1">
      <c r="A492" s="37"/>
      <c r="B492" s="38"/>
      <c r="C492" s="212" t="s">
        <v>766</v>
      </c>
      <c r="D492" s="212" t="s">
        <v>161</v>
      </c>
      <c r="E492" s="213" t="s">
        <v>767</v>
      </c>
      <c r="F492" s="214" t="s">
        <v>768</v>
      </c>
      <c r="G492" s="215" t="s">
        <v>164</v>
      </c>
      <c r="H492" s="216">
        <v>56</v>
      </c>
      <c r="I492" s="217"/>
      <c r="J492" s="218">
        <f>ROUND(I492*H492,2)</f>
        <v>0</v>
      </c>
      <c r="K492" s="219"/>
      <c r="L492" s="43"/>
      <c r="M492" s="220" t="s">
        <v>1</v>
      </c>
      <c r="N492" s="221" t="s">
        <v>40</v>
      </c>
      <c r="O492" s="90"/>
      <c r="P492" s="222">
        <f>O492*H492</f>
        <v>0</v>
      </c>
      <c r="Q492" s="222">
        <v>0</v>
      </c>
      <c r="R492" s="222">
        <f>Q492*H492</f>
        <v>0</v>
      </c>
      <c r="S492" s="222">
        <v>0</v>
      </c>
      <c r="T492" s="223">
        <f>S492*H492</f>
        <v>0</v>
      </c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R492" s="224" t="s">
        <v>165</v>
      </c>
      <c r="AT492" s="224" t="s">
        <v>161</v>
      </c>
      <c r="AU492" s="224" t="s">
        <v>80</v>
      </c>
      <c r="AY492" s="16" t="s">
        <v>159</v>
      </c>
      <c r="BE492" s="225">
        <f>IF(N492="základní",J492,0)</f>
        <v>0</v>
      </c>
      <c r="BF492" s="225">
        <f>IF(N492="snížená",J492,0)</f>
        <v>0</v>
      </c>
      <c r="BG492" s="225">
        <f>IF(N492="zákl. přenesená",J492,0)</f>
        <v>0</v>
      </c>
      <c r="BH492" s="225">
        <f>IF(N492="sníž. přenesená",J492,0)</f>
        <v>0</v>
      </c>
      <c r="BI492" s="225">
        <f>IF(N492="nulová",J492,0)</f>
        <v>0</v>
      </c>
      <c r="BJ492" s="16" t="s">
        <v>80</v>
      </c>
      <c r="BK492" s="225">
        <f>ROUND(I492*H492,2)</f>
        <v>0</v>
      </c>
      <c r="BL492" s="16" t="s">
        <v>165</v>
      </c>
      <c r="BM492" s="224" t="s">
        <v>769</v>
      </c>
    </row>
    <row r="493" s="13" customFormat="1">
      <c r="A493" s="13"/>
      <c r="B493" s="226"/>
      <c r="C493" s="227"/>
      <c r="D493" s="228" t="s">
        <v>167</v>
      </c>
      <c r="E493" s="229" t="s">
        <v>1</v>
      </c>
      <c r="F493" s="230" t="s">
        <v>770</v>
      </c>
      <c r="G493" s="227"/>
      <c r="H493" s="231">
        <v>56</v>
      </c>
      <c r="I493" s="232"/>
      <c r="J493" s="227"/>
      <c r="K493" s="227"/>
      <c r="L493" s="233"/>
      <c r="M493" s="234"/>
      <c r="N493" s="235"/>
      <c r="O493" s="235"/>
      <c r="P493" s="235"/>
      <c r="Q493" s="235"/>
      <c r="R493" s="235"/>
      <c r="S493" s="235"/>
      <c r="T493" s="236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7" t="s">
        <v>167</v>
      </c>
      <c r="AU493" s="237" t="s">
        <v>80</v>
      </c>
      <c r="AV493" s="13" t="s">
        <v>84</v>
      </c>
      <c r="AW493" s="13" t="s">
        <v>31</v>
      </c>
      <c r="AX493" s="13" t="s">
        <v>80</v>
      </c>
      <c r="AY493" s="237" t="s">
        <v>159</v>
      </c>
    </row>
    <row r="494" s="2" customFormat="1" ht="33" customHeight="1">
      <c r="A494" s="37"/>
      <c r="B494" s="38"/>
      <c r="C494" s="212" t="s">
        <v>771</v>
      </c>
      <c r="D494" s="212" t="s">
        <v>161</v>
      </c>
      <c r="E494" s="213" t="s">
        <v>772</v>
      </c>
      <c r="F494" s="214" t="s">
        <v>773</v>
      </c>
      <c r="G494" s="215" t="s">
        <v>164</v>
      </c>
      <c r="H494" s="216">
        <v>50</v>
      </c>
      <c r="I494" s="217"/>
      <c r="J494" s="218">
        <f>ROUND(I494*H494,2)</f>
        <v>0</v>
      </c>
      <c r="K494" s="219"/>
      <c r="L494" s="43"/>
      <c r="M494" s="220" t="s">
        <v>1</v>
      </c>
      <c r="N494" s="221" t="s">
        <v>40</v>
      </c>
      <c r="O494" s="90"/>
      <c r="P494" s="222">
        <f>O494*H494</f>
        <v>0</v>
      </c>
      <c r="Q494" s="222">
        <v>0</v>
      </c>
      <c r="R494" s="222">
        <f>Q494*H494</f>
        <v>0</v>
      </c>
      <c r="S494" s="222">
        <v>0</v>
      </c>
      <c r="T494" s="223">
        <f>S494*H494</f>
        <v>0</v>
      </c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R494" s="224" t="s">
        <v>165</v>
      </c>
      <c r="AT494" s="224" t="s">
        <v>161</v>
      </c>
      <c r="AU494" s="224" t="s">
        <v>80</v>
      </c>
      <c r="AY494" s="16" t="s">
        <v>159</v>
      </c>
      <c r="BE494" s="225">
        <f>IF(N494="základní",J494,0)</f>
        <v>0</v>
      </c>
      <c r="BF494" s="225">
        <f>IF(N494="snížená",J494,0)</f>
        <v>0</v>
      </c>
      <c r="BG494" s="225">
        <f>IF(N494="zákl. přenesená",J494,0)</f>
        <v>0</v>
      </c>
      <c r="BH494" s="225">
        <f>IF(N494="sníž. přenesená",J494,0)</f>
        <v>0</v>
      </c>
      <c r="BI494" s="225">
        <f>IF(N494="nulová",J494,0)</f>
        <v>0</v>
      </c>
      <c r="BJ494" s="16" t="s">
        <v>80</v>
      </c>
      <c r="BK494" s="225">
        <f>ROUND(I494*H494,2)</f>
        <v>0</v>
      </c>
      <c r="BL494" s="16" t="s">
        <v>165</v>
      </c>
      <c r="BM494" s="224" t="s">
        <v>774</v>
      </c>
    </row>
    <row r="495" s="13" customFormat="1">
      <c r="A495" s="13"/>
      <c r="B495" s="226"/>
      <c r="C495" s="227"/>
      <c r="D495" s="228" t="s">
        <v>167</v>
      </c>
      <c r="E495" s="229" t="s">
        <v>1</v>
      </c>
      <c r="F495" s="230" t="s">
        <v>775</v>
      </c>
      <c r="G495" s="227"/>
      <c r="H495" s="231">
        <v>50</v>
      </c>
      <c r="I495" s="232"/>
      <c r="J495" s="227"/>
      <c r="K495" s="227"/>
      <c r="L495" s="233"/>
      <c r="M495" s="234"/>
      <c r="N495" s="235"/>
      <c r="O495" s="235"/>
      <c r="P495" s="235"/>
      <c r="Q495" s="235"/>
      <c r="R495" s="235"/>
      <c r="S495" s="235"/>
      <c r="T495" s="23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7" t="s">
        <v>167</v>
      </c>
      <c r="AU495" s="237" t="s">
        <v>80</v>
      </c>
      <c r="AV495" s="13" t="s">
        <v>84</v>
      </c>
      <c r="AW495" s="13" t="s">
        <v>31</v>
      </c>
      <c r="AX495" s="13" t="s">
        <v>80</v>
      </c>
      <c r="AY495" s="237" t="s">
        <v>159</v>
      </c>
    </row>
    <row r="496" s="2" customFormat="1" ht="37.8" customHeight="1">
      <c r="A496" s="37"/>
      <c r="B496" s="38"/>
      <c r="C496" s="212" t="s">
        <v>776</v>
      </c>
      <c r="D496" s="212" t="s">
        <v>161</v>
      </c>
      <c r="E496" s="213" t="s">
        <v>777</v>
      </c>
      <c r="F496" s="214" t="s">
        <v>778</v>
      </c>
      <c r="G496" s="215" t="s">
        <v>164</v>
      </c>
      <c r="H496" s="216">
        <v>75</v>
      </c>
      <c r="I496" s="217"/>
      <c r="J496" s="218">
        <f>ROUND(I496*H496,2)</f>
        <v>0</v>
      </c>
      <c r="K496" s="219"/>
      <c r="L496" s="43"/>
      <c r="M496" s="220" t="s">
        <v>1</v>
      </c>
      <c r="N496" s="221" t="s">
        <v>40</v>
      </c>
      <c r="O496" s="90"/>
      <c r="P496" s="222">
        <f>O496*H496</f>
        <v>0</v>
      </c>
      <c r="Q496" s="222">
        <v>0</v>
      </c>
      <c r="R496" s="222">
        <f>Q496*H496</f>
        <v>0</v>
      </c>
      <c r="S496" s="222">
        <v>0</v>
      </c>
      <c r="T496" s="223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224" t="s">
        <v>165</v>
      </c>
      <c r="AT496" s="224" t="s">
        <v>161</v>
      </c>
      <c r="AU496" s="224" t="s">
        <v>80</v>
      </c>
      <c r="AY496" s="16" t="s">
        <v>159</v>
      </c>
      <c r="BE496" s="225">
        <f>IF(N496="základní",J496,0)</f>
        <v>0</v>
      </c>
      <c r="BF496" s="225">
        <f>IF(N496="snížená",J496,0)</f>
        <v>0</v>
      </c>
      <c r="BG496" s="225">
        <f>IF(N496="zákl. přenesená",J496,0)</f>
        <v>0</v>
      </c>
      <c r="BH496" s="225">
        <f>IF(N496="sníž. přenesená",J496,0)</f>
        <v>0</v>
      </c>
      <c r="BI496" s="225">
        <f>IF(N496="nulová",J496,0)</f>
        <v>0</v>
      </c>
      <c r="BJ496" s="16" t="s">
        <v>80</v>
      </c>
      <c r="BK496" s="225">
        <f>ROUND(I496*H496,2)</f>
        <v>0</v>
      </c>
      <c r="BL496" s="16" t="s">
        <v>165</v>
      </c>
      <c r="BM496" s="224" t="s">
        <v>779</v>
      </c>
    </row>
    <row r="497" s="13" customFormat="1">
      <c r="A497" s="13"/>
      <c r="B497" s="226"/>
      <c r="C497" s="227"/>
      <c r="D497" s="228" t="s">
        <v>167</v>
      </c>
      <c r="E497" s="229" t="s">
        <v>1</v>
      </c>
      <c r="F497" s="230" t="s">
        <v>780</v>
      </c>
      <c r="G497" s="227"/>
      <c r="H497" s="231">
        <v>75</v>
      </c>
      <c r="I497" s="232"/>
      <c r="J497" s="227"/>
      <c r="K497" s="227"/>
      <c r="L497" s="233"/>
      <c r="M497" s="234"/>
      <c r="N497" s="235"/>
      <c r="O497" s="235"/>
      <c r="P497" s="235"/>
      <c r="Q497" s="235"/>
      <c r="R497" s="235"/>
      <c r="S497" s="235"/>
      <c r="T497" s="236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7" t="s">
        <v>167</v>
      </c>
      <c r="AU497" s="237" t="s">
        <v>80</v>
      </c>
      <c r="AV497" s="13" t="s">
        <v>84</v>
      </c>
      <c r="AW497" s="13" t="s">
        <v>31</v>
      </c>
      <c r="AX497" s="13" t="s">
        <v>80</v>
      </c>
      <c r="AY497" s="237" t="s">
        <v>159</v>
      </c>
    </row>
    <row r="498" s="2" customFormat="1" ht="24.15" customHeight="1">
      <c r="A498" s="37"/>
      <c r="B498" s="38"/>
      <c r="C498" s="212" t="s">
        <v>781</v>
      </c>
      <c r="D498" s="212" t="s">
        <v>161</v>
      </c>
      <c r="E498" s="213" t="s">
        <v>782</v>
      </c>
      <c r="F498" s="214" t="s">
        <v>783</v>
      </c>
      <c r="G498" s="215" t="s">
        <v>204</v>
      </c>
      <c r="H498" s="216">
        <v>1</v>
      </c>
      <c r="I498" s="217"/>
      <c r="J498" s="218">
        <f>ROUND(I498*H498,2)</f>
        <v>0</v>
      </c>
      <c r="K498" s="219"/>
      <c r="L498" s="43"/>
      <c r="M498" s="220" t="s">
        <v>1</v>
      </c>
      <c r="N498" s="221" t="s">
        <v>40</v>
      </c>
      <c r="O498" s="90"/>
      <c r="P498" s="222">
        <f>O498*H498</f>
        <v>0</v>
      </c>
      <c r="Q498" s="222">
        <v>0</v>
      </c>
      <c r="R498" s="222">
        <f>Q498*H498</f>
        <v>0</v>
      </c>
      <c r="S498" s="222">
        <v>0</v>
      </c>
      <c r="T498" s="223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224" t="s">
        <v>165</v>
      </c>
      <c r="AT498" s="224" t="s">
        <v>161</v>
      </c>
      <c r="AU498" s="224" t="s">
        <v>80</v>
      </c>
      <c r="AY498" s="16" t="s">
        <v>159</v>
      </c>
      <c r="BE498" s="225">
        <f>IF(N498="základní",J498,0)</f>
        <v>0</v>
      </c>
      <c r="BF498" s="225">
        <f>IF(N498="snížená",J498,0)</f>
        <v>0</v>
      </c>
      <c r="BG498" s="225">
        <f>IF(N498="zákl. přenesená",J498,0)</f>
        <v>0</v>
      </c>
      <c r="BH498" s="225">
        <f>IF(N498="sníž. přenesená",J498,0)</f>
        <v>0</v>
      </c>
      <c r="BI498" s="225">
        <f>IF(N498="nulová",J498,0)</f>
        <v>0</v>
      </c>
      <c r="BJ498" s="16" t="s">
        <v>80</v>
      </c>
      <c r="BK498" s="225">
        <f>ROUND(I498*H498,2)</f>
        <v>0</v>
      </c>
      <c r="BL498" s="16" t="s">
        <v>165</v>
      </c>
      <c r="BM498" s="224" t="s">
        <v>784</v>
      </c>
    </row>
    <row r="499" s="2" customFormat="1" ht="33" customHeight="1">
      <c r="A499" s="37"/>
      <c r="B499" s="38"/>
      <c r="C499" s="212" t="s">
        <v>785</v>
      </c>
      <c r="D499" s="212" t="s">
        <v>161</v>
      </c>
      <c r="E499" s="213" t="s">
        <v>786</v>
      </c>
      <c r="F499" s="214" t="s">
        <v>787</v>
      </c>
      <c r="G499" s="215" t="s">
        <v>204</v>
      </c>
      <c r="H499" s="216">
        <v>1</v>
      </c>
      <c r="I499" s="217"/>
      <c r="J499" s="218">
        <f>ROUND(I499*H499,2)</f>
        <v>0</v>
      </c>
      <c r="K499" s="219"/>
      <c r="L499" s="43"/>
      <c r="M499" s="220" t="s">
        <v>1</v>
      </c>
      <c r="N499" s="221" t="s">
        <v>40</v>
      </c>
      <c r="O499" s="90"/>
      <c r="P499" s="222">
        <f>O499*H499</f>
        <v>0</v>
      </c>
      <c r="Q499" s="222">
        <v>0</v>
      </c>
      <c r="R499" s="222">
        <f>Q499*H499</f>
        <v>0</v>
      </c>
      <c r="S499" s="222">
        <v>0</v>
      </c>
      <c r="T499" s="223">
        <f>S499*H499</f>
        <v>0</v>
      </c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R499" s="224" t="s">
        <v>165</v>
      </c>
      <c r="AT499" s="224" t="s">
        <v>161</v>
      </c>
      <c r="AU499" s="224" t="s">
        <v>80</v>
      </c>
      <c r="AY499" s="16" t="s">
        <v>159</v>
      </c>
      <c r="BE499" s="225">
        <f>IF(N499="základní",J499,0)</f>
        <v>0</v>
      </c>
      <c r="BF499" s="225">
        <f>IF(N499="snížená",J499,0)</f>
        <v>0</v>
      </c>
      <c r="BG499" s="225">
        <f>IF(N499="zákl. přenesená",J499,0)</f>
        <v>0</v>
      </c>
      <c r="BH499" s="225">
        <f>IF(N499="sníž. přenesená",J499,0)</f>
        <v>0</v>
      </c>
      <c r="BI499" s="225">
        <f>IF(N499="nulová",J499,0)</f>
        <v>0</v>
      </c>
      <c r="BJ499" s="16" t="s">
        <v>80</v>
      </c>
      <c r="BK499" s="225">
        <f>ROUND(I499*H499,2)</f>
        <v>0</v>
      </c>
      <c r="BL499" s="16" t="s">
        <v>165</v>
      </c>
      <c r="BM499" s="224" t="s">
        <v>788</v>
      </c>
    </row>
    <row r="500" s="12" customFormat="1" ht="25.92" customHeight="1">
      <c r="A500" s="12"/>
      <c r="B500" s="196"/>
      <c r="C500" s="197"/>
      <c r="D500" s="198" t="s">
        <v>74</v>
      </c>
      <c r="E500" s="199" t="s">
        <v>789</v>
      </c>
      <c r="F500" s="199" t="s">
        <v>790</v>
      </c>
      <c r="G500" s="197"/>
      <c r="H500" s="197"/>
      <c r="I500" s="200"/>
      <c r="J500" s="201">
        <f>BK500</f>
        <v>0</v>
      </c>
      <c r="K500" s="197"/>
      <c r="L500" s="202"/>
      <c r="M500" s="203"/>
      <c r="N500" s="204"/>
      <c r="O500" s="204"/>
      <c r="P500" s="205">
        <f>P501+P504+P506</f>
        <v>0</v>
      </c>
      <c r="Q500" s="204"/>
      <c r="R500" s="205">
        <f>R501+R504+R506</f>
        <v>0</v>
      </c>
      <c r="S500" s="204"/>
      <c r="T500" s="206">
        <f>T501+T504+T506</f>
        <v>0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R500" s="207" t="s">
        <v>190</v>
      </c>
      <c r="AT500" s="208" t="s">
        <v>74</v>
      </c>
      <c r="AU500" s="208" t="s">
        <v>75</v>
      </c>
      <c r="AY500" s="207" t="s">
        <v>159</v>
      </c>
      <c r="BK500" s="209">
        <f>BK501+BK504+BK506</f>
        <v>0</v>
      </c>
    </row>
    <row r="501" s="12" customFormat="1" ht="22.8" customHeight="1">
      <c r="A501" s="12"/>
      <c r="B501" s="196"/>
      <c r="C501" s="197"/>
      <c r="D501" s="198" t="s">
        <v>74</v>
      </c>
      <c r="E501" s="210" t="s">
        <v>791</v>
      </c>
      <c r="F501" s="210" t="s">
        <v>792</v>
      </c>
      <c r="G501" s="197"/>
      <c r="H501" s="197"/>
      <c r="I501" s="200"/>
      <c r="J501" s="211">
        <f>BK501</f>
        <v>0</v>
      </c>
      <c r="K501" s="197"/>
      <c r="L501" s="202"/>
      <c r="M501" s="203"/>
      <c r="N501" s="204"/>
      <c r="O501" s="204"/>
      <c r="P501" s="205">
        <f>SUM(P502:P503)</f>
        <v>0</v>
      </c>
      <c r="Q501" s="204"/>
      <c r="R501" s="205">
        <f>SUM(R502:R503)</f>
        <v>0</v>
      </c>
      <c r="S501" s="204"/>
      <c r="T501" s="206">
        <f>SUM(T502:T503)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07" t="s">
        <v>190</v>
      </c>
      <c r="AT501" s="208" t="s">
        <v>74</v>
      </c>
      <c r="AU501" s="208" t="s">
        <v>80</v>
      </c>
      <c r="AY501" s="207" t="s">
        <v>159</v>
      </c>
      <c r="BK501" s="209">
        <f>SUM(BK502:BK503)</f>
        <v>0</v>
      </c>
    </row>
    <row r="502" s="2" customFormat="1" ht="16.5" customHeight="1">
      <c r="A502" s="37"/>
      <c r="B502" s="38"/>
      <c r="C502" s="212" t="s">
        <v>793</v>
      </c>
      <c r="D502" s="212" t="s">
        <v>161</v>
      </c>
      <c r="E502" s="213" t="s">
        <v>794</v>
      </c>
      <c r="F502" s="214" t="s">
        <v>795</v>
      </c>
      <c r="G502" s="215" t="s">
        <v>796</v>
      </c>
      <c r="H502" s="216">
        <v>1</v>
      </c>
      <c r="I502" s="217"/>
      <c r="J502" s="218">
        <f>ROUND(I502*H502,2)</f>
        <v>0</v>
      </c>
      <c r="K502" s="219"/>
      <c r="L502" s="43"/>
      <c r="M502" s="220" t="s">
        <v>1</v>
      </c>
      <c r="N502" s="221" t="s">
        <v>40</v>
      </c>
      <c r="O502" s="90"/>
      <c r="P502" s="222">
        <f>O502*H502</f>
        <v>0</v>
      </c>
      <c r="Q502" s="222">
        <v>0</v>
      </c>
      <c r="R502" s="222">
        <f>Q502*H502</f>
        <v>0</v>
      </c>
      <c r="S502" s="222">
        <v>0</v>
      </c>
      <c r="T502" s="223">
        <f>S502*H502</f>
        <v>0</v>
      </c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R502" s="224" t="s">
        <v>797</v>
      </c>
      <c r="AT502" s="224" t="s">
        <v>161</v>
      </c>
      <c r="AU502" s="224" t="s">
        <v>84</v>
      </c>
      <c r="AY502" s="16" t="s">
        <v>159</v>
      </c>
      <c r="BE502" s="225">
        <f>IF(N502="základní",J502,0)</f>
        <v>0</v>
      </c>
      <c r="BF502" s="225">
        <f>IF(N502="snížená",J502,0)</f>
        <v>0</v>
      </c>
      <c r="BG502" s="225">
        <f>IF(N502="zákl. přenesená",J502,0)</f>
        <v>0</v>
      </c>
      <c r="BH502" s="225">
        <f>IF(N502="sníž. přenesená",J502,0)</f>
        <v>0</v>
      </c>
      <c r="BI502" s="225">
        <f>IF(N502="nulová",J502,0)</f>
        <v>0</v>
      </c>
      <c r="BJ502" s="16" t="s">
        <v>80</v>
      </c>
      <c r="BK502" s="225">
        <f>ROUND(I502*H502,2)</f>
        <v>0</v>
      </c>
      <c r="BL502" s="16" t="s">
        <v>797</v>
      </c>
      <c r="BM502" s="224" t="s">
        <v>798</v>
      </c>
    </row>
    <row r="503" s="2" customFormat="1" ht="16.5" customHeight="1">
      <c r="A503" s="37"/>
      <c r="B503" s="38"/>
      <c r="C503" s="212" t="s">
        <v>799</v>
      </c>
      <c r="D503" s="212" t="s">
        <v>161</v>
      </c>
      <c r="E503" s="213" t="s">
        <v>800</v>
      </c>
      <c r="F503" s="214" t="s">
        <v>801</v>
      </c>
      <c r="G503" s="215" t="s">
        <v>796</v>
      </c>
      <c r="H503" s="216">
        <v>1</v>
      </c>
      <c r="I503" s="217"/>
      <c r="J503" s="218">
        <f>ROUND(I503*H503,2)</f>
        <v>0</v>
      </c>
      <c r="K503" s="219"/>
      <c r="L503" s="43"/>
      <c r="M503" s="220" t="s">
        <v>1</v>
      </c>
      <c r="N503" s="221" t="s">
        <v>40</v>
      </c>
      <c r="O503" s="90"/>
      <c r="P503" s="222">
        <f>O503*H503</f>
        <v>0</v>
      </c>
      <c r="Q503" s="222">
        <v>0</v>
      </c>
      <c r="R503" s="222">
        <f>Q503*H503</f>
        <v>0</v>
      </c>
      <c r="S503" s="222">
        <v>0</v>
      </c>
      <c r="T503" s="223">
        <f>S503*H503</f>
        <v>0</v>
      </c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R503" s="224" t="s">
        <v>797</v>
      </c>
      <c r="AT503" s="224" t="s">
        <v>161</v>
      </c>
      <c r="AU503" s="224" t="s">
        <v>84</v>
      </c>
      <c r="AY503" s="16" t="s">
        <v>159</v>
      </c>
      <c r="BE503" s="225">
        <f>IF(N503="základní",J503,0)</f>
        <v>0</v>
      </c>
      <c r="BF503" s="225">
        <f>IF(N503="snížená",J503,0)</f>
        <v>0</v>
      </c>
      <c r="BG503" s="225">
        <f>IF(N503="zákl. přenesená",J503,0)</f>
        <v>0</v>
      </c>
      <c r="BH503" s="225">
        <f>IF(N503="sníž. přenesená",J503,0)</f>
        <v>0</v>
      </c>
      <c r="BI503" s="225">
        <f>IF(N503="nulová",J503,0)</f>
        <v>0</v>
      </c>
      <c r="BJ503" s="16" t="s">
        <v>80</v>
      </c>
      <c r="BK503" s="225">
        <f>ROUND(I503*H503,2)</f>
        <v>0</v>
      </c>
      <c r="BL503" s="16" t="s">
        <v>797</v>
      </c>
      <c r="BM503" s="224" t="s">
        <v>802</v>
      </c>
    </row>
    <row r="504" s="12" customFormat="1" ht="22.8" customHeight="1">
      <c r="A504" s="12"/>
      <c r="B504" s="196"/>
      <c r="C504" s="197"/>
      <c r="D504" s="198" t="s">
        <v>74</v>
      </c>
      <c r="E504" s="210" t="s">
        <v>803</v>
      </c>
      <c r="F504" s="210" t="s">
        <v>804</v>
      </c>
      <c r="G504" s="197"/>
      <c r="H504" s="197"/>
      <c r="I504" s="200"/>
      <c r="J504" s="211">
        <f>BK504</f>
        <v>0</v>
      </c>
      <c r="K504" s="197"/>
      <c r="L504" s="202"/>
      <c r="M504" s="203"/>
      <c r="N504" s="204"/>
      <c r="O504" s="204"/>
      <c r="P504" s="205">
        <f>P505</f>
        <v>0</v>
      </c>
      <c r="Q504" s="204"/>
      <c r="R504" s="205">
        <f>R505</f>
        <v>0</v>
      </c>
      <c r="S504" s="204"/>
      <c r="T504" s="206">
        <f>T505</f>
        <v>0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R504" s="207" t="s">
        <v>190</v>
      </c>
      <c r="AT504" s="208" t="s">
        <v>74</v>
      </c>
      <c r="AU504" s="208" t="s">
        <v>80</v>
      </c>
      <c r="AY504" s="207" t="s">
        <v>159</v>
      </c>
      <c r="BK504" s="209">
        <f>BK505</f>
        <v>0</v>
      </c>
    </row>
    <row r="505" s="2" customFormat="1" ht="16.5" customHeight="1">
      <c r="A505" s="37"/>
      <c r="B505" s="38"/>
      <c r="C505" s="212" t="s">
        <v>805</v>
      </c>
      <c r="D505" s="212" t="s">
        <v>161</v>
      </c>
      <c r="E505" s="213" t="s">
        <v>806</v>
      </c>
      <c r="F505" s="214" t="s">
        <v>804</v>
      </c>
      <c r="G505" s="215" t="s">
        <v>796</v>
      </c>
      <c r="H505" s="216">
        <v>1</v>
      </c>
      <c r="I505" s="217"/>
      <c r="J505" s="218">
        <f>ROUND(I505*H505,2)</f>
        <v>0</v>
      </c>
      <c r="K505" s="219"/>
      <c r="L505" s="43"/>
      <c r="M505" s="220" t="s">
        <v>1</v>
      </c>
      <c r="N505" s="221" t="s">
        <v>40</v>
      </c>
      <c r="O505" s="90"/>
      <c r="P505" s="222">
        <f>O505*H505</f>
        <v>0</v>
      </c>
      <c r="Q505" s="222">
        <v>0</v>
      </c>
      <c r="R505" s="222">
        <f>Q505*H505</f>
        <v>0</v>
      </c>
      <c r="S505" s="222">
        <v>0</v>
      </c>
      <c r="T505" s="223">
        <f>S505*H505</f>
        <v>0</v>
      </c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R505" s="224" t="s">
        <v>797</v>
      </c>
      <c r="AT505" s="224" t="s">
        <v>161</v>
      </c>
      <c r="AU505" s="224" t="s">
        <v>84</v>
      </c>
      <c r="AY505" s="16" t="s">
        <v>159</v>
      </c>
      <c r="BE505" s="225">
        <f>IF(N505="základní",J505,0)</f>
        <v>0</v>
      </c>
      <c r="BF505" s="225">
        <f>IF(N505="snížená",J505,0)</f>
        <v>0</v>
      </c>
      <c r="BG505" s="225">
        <f>IF(N505="zákl. přenesená",J505,0)</f>
        <v>0</v>
      </c>
      <c r="BH505" s="225">
        <f>IF(N505="sníž. přenesená",J505,0)</f>
        <v>0</v>
      </c>
      <c r="BI505" s="225">
        <f>IF(N505="nulová",J505,0)</f>
        <v>0</v>
      </c>
      <c r="BJ505" s="16" t="s">
        <v>80</v>
      </c>
      <c r="BK505" s="225">
        <f>ROUND(I505*H505,2)</f>
        <v>0</v>
      </c>
      <c r="BL505" s="16" t="s">
        <v>797</v>
      </c>
      <c r="BM505" s="224" t="s">
        <v>807</v>
      </c>
    </row>
    <row r="506" s="12" customFormat="1" ht="22.8" customHeight="1">
      <c r="A506" s="12"/>
      <c r="B506" s="196"/>
      <c r="C506" s="197"/>
      <c r="D506" s="198" t="s">
        <v>74</v>
      </c>
      <c r="E506" s="210" t="s">
        <v>808</v>
      </c>
      <c r="F506" s="210" t="s">
        <v>809</v>
      </c>
      <c r="G506" s="197"/>
      <c r="H506" s="197"/>
      <c r="I506" s="200"/>
      <c r="J506" s="211">
        <f>BK506</f>
        <v>0</v>
      </c>
      <c r="K506" s="197"/>
      <c r="L506" s="202"/>
      <c r="M506" s="203"/>
      <c r="N506" s="204"/>
      <c r="O506" s="204"/>
      <c r="P506" s="205">
        <f>P507</f>
        <v>0</v>
      </c>
      <c r="Q506" s="204"/>
      <c r="R506" s="205">
        <f>R507</f>
        <v>0</v>
      </c>
      <c r="S506" s="204"/>
      <c r="T506" s="206">
        <f>T507</f>
        <v>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07" t="s">
        <v>190</v>
      </c>
      <c r="AT506" s="208" t="s">
        <v>74</v>
      </c>
      <c r="AU506" s="208" t="s">
        <v>80</v>
      </c>
      <c r="AY506" s="207" t="s">
        <v>159</v>
      </c>
      <c r="BK506" s="209">
        <f>BK507</f>
        <v>0</v>
      </c>
    </row>
    <row r="507" s="2" customFormat="1" ht="16.5" customHeight="1">
      <c r="A507" s="37"/>
      <c r="B507" s="38"/>
      <c r="C507" s="212" t="s">
        <v>810</v>
      </c>
      <c r="D507" s="212" t="s">
        <v>161</v>
      </c>
      <c r="E507" s="213" t="s">
        <v>811</v>
      </c>
      <c r="F507" s="214" t="s">
        <v>812</v>
      </c>
      <c r="G507" s="215" t="s">
        <v>796</v>
      </c>
      <c r="H507" s="216">
        <v>1</v>
      </c>
      <c r="I507" s="217"/>
      <c r="J507" s="218">
        <f>ROUND(I507*H507,2)</f>
        <v>0</v>
      </c>
      <c r="K507" s="219"/>
      <c r="L507" s="43"/>
      <c r="M507" s="260" t="s">
        <v>1</v>
      </c>
      <c r="N507" s="261" t="s">
        <v>40</v>
      </c>
      <c r="O507" s="262"/>
      <c r="P507" s="263">
        <f>O507*H507</f>
        <v>0</v>
      </c>
      <c r="Q507" s="263">
        <v>0</v>
      </c>
      <c r="R507" s="263">
        <f>Q507*H507</f>
        <v>0</v>
      </c>
      <c r="S507" s="263">
        <v>0</v>
      </c>
      <c r="T507" s="264">
        <f>S507*H507</f>
        <v>0</v>
      </c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R507" s="224" t="s">
        <v>797</v>
      </c>
      <c r="AT507" s="224" t="s">
        <v>161</v>
      </c>
      <c r="AU507" s="224" t="s">
        <v>84</v>
      </c>
      <c r="AY507" s="16" t="s">
        <v>159</v>
      </c>
      <c r="BE507" s="225">
        <f>IF(N507="základní",J507,0)</f>
        <v>0</v>
      </c>
      <c r="BF507" s="225">
        <f>IF(N507="snížená",J507,0)</f>
        <v>0</v>
      </c>
      <c r="BG507" s="225">
        <f>IF(N507="zákl. přenesená",J507,0)</f>
        <v>0</v>
      </c>
      <c r="BH507" s="225">
        <f>IF(N507="sníž. přenesená",J507,0)</f>
        <v>0</v>
      </c>
      <c r="BI507" s="225">
        <f>IF(N507="nulová",J507,0)</f>
        <v>0</v>
      </c>
      <c r="BJ507" s="16" t="s">
        <v>80</v>
      </c>
      <c r="BK507" s="225">
        <f>ROUND(I507*H507,2)</f>
        <v>0</v>
      </c>
      <c r="BL507" s="16" t="s">
        <v>797</v>
      </c>
      <c r="BM507" s="224" t="s">
        <v>813</v>
      </c>
    </row>
    <row r="508" s="2" customFormat="1" ht="6.96" customHeight="1">
      <c r="A508" s="37"/>
      <c r="B508" s="65"/>
      <c r="C508" s="66"/>
      <c r="D508" s="66"/>
      <c r="E508" s="66"/>
      <c r="F508" s="66"/>
      <c r="G508" s="66"/>
      <c r="H508" s="66"/>
      <c r="I508" s="66"/>
      <c r="J508" s="66"/>
      <c r="K508" s="66"/>
      <c r="L508" s="43"/>
      <c r="M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</sheetData>
  <sheetProtection sheet="1" autoFilter="0" formatColumns="0" formatRows="0" objects="1" scenarios="1" spinCount="100000" saltValue="t5aaC5yrea2A/0qgC2Ta5y6/Pog2NDq2uQqFuTY/i6YRE587wYkEpZcahXlNhXdSuUg13D5UGvFz4xXGBozUqw==" hashValue="tk1ml9xS4dLo8z4ayGAzBgQdWBMOzCtxhJ6qZOiw63873ABSh7GxASvr4sHzs1AxxaDQXsi1BaZ6SnMW9I7puw==" algorithmName="SHA-512" password="CC35"/>
  <autoFilter ref="C166:K507"/>
  <mergeCells count="6">
    <mergeCell ref="E7:H7"/>
    <mergeCell ref="E16:H16"/>
    <mergeCell ref="E25:H25"/>
    <mergeCell ref="E85:H85"/>
    <mergeCell ref="E159:H15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1"/>
      <c r="C3" s="132"/>
      <c r="D3" s="132"/>
      <c r="E3" s="132"/>
      <c r="F3" s="132"/>
      <c r="G3" s="132"/>
      <c r="H3" s="19"/>
    </row>
    <row r="4" s="1" customFormat="1" ht="24.96" customHeight="1">
      <c r="B4" s="19"/>
      <c r="C4" s="133" t="s">
        <v>814</v>
      </c>
      <c r="H4" s="19"/>
    </row>
    <row r="5" s="1" customFormat="1" ht="12" customHeight="1">
      <c r="B5" s="19"/>
      <c r="C5" s="265" t="s">
        <v>13</v>
      </c>
      <c r="D5" s="141" t="s">
        <v>14</v>
      </c>
      <c r="E5" s="1"/>
      <c r="F5" s="1"/>
      <c r="H5" s="19"/>
    </row>
    <row r="6" s="1" customFormat="1" ht="36.96" customHeight="1">
      <c r="B6" s="19"/>
      <c r="C6" s="266" t="s">
        <v>16</v>
      </c>
      <c r="D6" s="267" t="s">
        <v>17</v>
      </c>
      <c r="E6" s="1"/>
      <c r="F6" s="1"/>
      <c r="H6" s="19"/>
    </row>
    <row r="7" s="1" customFormat="1" ht="16.5" customHeight="1">
      <c r="B7" s="19"/>
      <c r="C7" s="135" t="s">
        <v>22</v>
      </c>
      <c r="D7" s="138" t="str">
        <f>'Rekapitulace stavby'!AN8</f>
        <v>3. 5. 2024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1" customFormat="1" ht="29.28" customHeight="1">
      <c r="A9" s="184"/>
      <c r="B9" s="268"/>
      <c r="C9" s="269" t="s">
        <v>56</v>
      </c>
      <c r="D9" s="270" t="s">
        <v>57</v>
      </c>
      <c r="E9" s="270" t="s">
        <v>146</v>
      </c>
      <c r="F9" s="271" t="s">
        <v>815</v>
      </c>
      <c r="G9" s="184"/>
      <c r="H9" s="268"/>
    </row>
    <row r="10" s="2" customFormat="1" ht="26.4" customHeight="1">
      <c r="A10" s="37"/>
      <c r="B10" s="43"/>
      <c r="C10" s="272" t="s">
        <v>14</v>
      </c>
      <c r="D10" s="272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73" t="s">
        <v>108</v>
      </c>
      <c r="D11" s="274" t="s">
        <v>1</v>
      </c>
      <c r="E11" s="275" t="s">
        <v>1</v>
      </c>
      <c r="F11" s="276">
        <v>5.1200000000000001</v>
      </c>
      <c r="G11" s="37"/>
      <c r="H11" s="43"/>
    </row>
    <row r="12" s="2" customFormat="1" ht="16.8" customHeight="1">
      <c r="A12" s="37"/>
      <c r="B12" s="43"/>
      <c r="C12" s="277" t="s">
        <v>108</v>
      </c>
      <c r="D12" s="277" t="s">
        <v>351</v>
      </c>
      <c r="E12" s="16" t="s">
        <v>1</v>
      </c>
      <c r="F12" s="278">
        <v>5.1200000000000001</v>
      </c>
      <c r="G12" s="37"/>
      <c r="H12" s="43"/>
    </row>
    <row r="13" s="2" customFormat="1" ht="16.8" customHeight="1">
      <c r="A13" s="37"/>
      <c r="B13" s="43"/>
      <c r="C13" s="279" t="s">
        <v>816</v>
      </c>
      <c r="D13" s="37"/>
      <c r="E13" s="37"/>
      <c r="F13" s="37"/>
      <c r="G13" s="37"/>
      <c r="H13" s="43"/>
    </row>
    <row r="14" s="2" customFormat="1">
      <c r="A14" s="37"/>
      <c r="B14" s="43"/>
      <c r="C14" s="277" t="s">
        <v>348</v>
      </c>
      <c r="D14" s="277" t="s">
        <v>349</v>
      </c>
      <c r="E14" s="16" t="s">
        <v>177</v>
      </c>
      <c r="F14" s="278">
        <v>5.1200000000000001</v>
      </c>
      <c r="G14" s="37"/>
      <c r="H14" s="43"/>
    </row>
    <row r="15" s="2" customFormat="1">
      <c r="A15" s="37"/>
      <c r="B15" s="43"/>
      <c r="C15" s="277" t="s">
        <v>175</v>
      </c>
      <c r="D15" s="277" t="s">
        <v>176</v>
      </c>
      <c r="E15" s="16" t="s">
        <v>177</v>
      </c>
      <c r="F15" s="278">
        <v>5.1200000000000001</v>
      </c>
      <c r="G15" s="37"/>
      <c r="H15" s="43"/>
    </row>
    <row r="16" s="2" customFormat="1" ht="16.8" customHeight="1">
      <c r="A16" s="37"/>
      <c r="B16" s="43"/>
      <c r="C16" s="273" t="s">
        <v>105</v>
      </c>
      <c r="D16" s="274" t="s">
        <v>1</v>
      </c>
      <c r="E16" s="275" t="s">
        <v>1</v>
      </c>
      <c r="F16" s="276">
        <v>0.75</v>
      </c>
      <c r="G16" s="37"/>
      <c r="H16" s="43"/>
    </row>
    <row r="17" s="2" customFormat="1" ht="16.8" customHeight="1">
      <c r="A17" s="37"/>
      <c r="B17" s="43"/>
      <c r="C17" s="277" t="s">
        <v>105</v>
      </c>
      <c r="D17" s="277" t="s">
        <v>402</v>
      </c>
      <c r="E17" s="16" t="s">
        <v>1</v>
      </c>
      <c r="F17" s="278">
        <v>0.75</v>
      </c>
      <c r="G17" s="37"/>
      <c r="H17" s="43"/>
    </row>
    <row r="18" s="2" customFormat="1" ht="16.8" customHeight="1">
      <c r="A18" s="37"/>
      <c r="B18" s="43"/>
      <c r="C18" s="279" t="s">
        <v>816</v>
      </c>
      <c r="D18" s="37"/>
      <c r="E18" s="37"/>
      <c r="F18" s="37"/>
      <c r="G18" s="37"/>
      <c r="H18" s="43"/>
    </row>
    <row r="19" s="2" customFormat="1">
      <c r="A19" s="37"/>
      <c r="B19" s="43"/>
      <c r="C19" s="277" t="s">
        <v>348</v>
      </c>
      <c r="D19" s="277" t="s">
        <v>349</v>
      </c>
      <c r="E19" s="16" t="s">
        <v>177</v>
      </c>
      <c r="F19" s="278">
        <v>0.75</v>
      </c>
      <c r="G19" s="37"/>
      <c r="H19" s="43"/>
    </row>
    <row r="20" s="2" customFormat="1">
      <c r="A20" s="37"/>
      <c r="B20" s="43"/>
      <c r="C20" s="277" t="s">
        <v>175</v>
      </c>
      <c r="D20" s="277" t="s">
        <v>176</v>
      </c>
      <c r="E20" s="16" t="s">
        <v>177</v>
      </c>
      <c r="F20" s="278">
        <v>0.75</v>
      </c>
      <c r="G20" s="37"/>
      <c r="H20" s="43"/>
    </row>
    <row r="21" s="2" customFormat="1" ht="16.8" customHeight="1">
      <c r="A21" s="37"/>
      <c r="B21" s="43"/>
      <c r="C21" s="273" t="s">
        <v>98</v>
      </c>
      <c r="D21" s="274" t="s">
        <v>1</v>
      </c>
      <c r="E21" s="275" t="s">
        <v>1</v>
      </c>
      <c r="F21" s="276">
        <v>16.5</v>
      </c>
      <c r="G21" s="37"/>
      <c r="H21" s="43"/>
    </row>
    <row r="22" s="2" customFormat="1" ht="16.8" customHeight="1">
      <c r="A22" s="37"/>
      <c r="B22" s="43"/>
      <c r="C22" s="277" t="s">
        <v>98</v>
      </c>
      <c r="D22" s="277" t="s">
        <v>445</v>
      </c>
      <c r="E22" s="16" t="s">
        <v>1</v>
      </c>
      <c r="F22" s="278">
        <v>16.5</v>
      </c>
      <c r="G22" s="37"/>
      <c r="H22" s="43"/>
    </row>
    <row r="23" s="2" customFormat="1" ht="16.8" customHeight="1">
      <c r="A23" s="37"/>
      <c r="B23" s="43"/>
      <c r="C23" s="279" t="s">
        <v>816</v>
      </c>
      <c r="D23" s="37"/>
      <c r="E23" s="37"/>
      <c r="F23" s="37"/>
      <c r="G23" s="37"/>
      <c r="H23" s="43"/>
    </row>
    <row r="24" s="2" customFormat="1">
      <c r="A24" s="37"/>
      <c r="B24" s="43"/>
      <c r="C24" s="277" t="s">
        <v>348</v>
      </c>
      <c r="D24" s="277" t="s">
        <v>349</v>
      </c>
      <c r="E24" s="16" t="s">
        <v>177</v>
      </c>
      <c r="F24" s="278">
        <v>16.5</v>
      </c>
      <c r="G24" s="37"/>
      <c r="H24" s="43"/>
    </row>
    <row r="25" s="2" customFormat="1">
      <c r="A25" s="37"/>
      <c r="B25" s="43"/>
      <c r="C25" s="277" t="s">
        <v>175</v>
      </c>
      <c r="D25" s="277" t="s">
        <v>176</v>
      </c>
      <c r="E25" s="16" t="s">
        <v>177</v>
      </c>
      <c r="F25" s="278">
        <v>16.5</v>
      </c>
      <c r="G25" s="37"/>
      <c r="H25" s="43"/>
    </row>
    <row r="26" s="2" customFormat="1" ht="16.8" customHeight="1">
      <c r="A26" s="37"/>
      <c r="B26" s="43"/>
      <c r="C26" s="273" t="s">
        <v>85</v>
      </c>
      <c r="D26" s="274" t="s">
        <v>1</v>
      </c>
      <c r="E26" s="275" t="s">
        <v>1</v>
      </c>
      <c r="F26" s="276">
        <v>23</v>
      </c>
      <c r="G26" s="37"/>
      <c r="H26" s="43"/>
    </row>
    <row r="27" s="2" customFormat="1" ht="16.8" customHeight="1">
      <c r="A27" s="37"/>
      <c r="B27" s="43"/>
      <c r="C27" s="277" t="s">
        <v>85</v>
      </c>
      <c r="D27" s="277" t="s">
        <v>486</v>
      </c>
      <c r="E27" s="16" t="s">
        <v>1</v>
      </c>
      <c r="F27" s="278">
        <v>23</v>
      </c>
      <c r="G27" s="37"/>
      <c r="H27" s="43"/>
    </row>
    <row r="28" s="2" customFormat="1" ht="16.8" customHeight="1">
      <c r="A28" s="37"/>
      <c r="B28" s="43"/>
      <c r="C28" s="279" t="s">
        <v>816</v>
      </c>
      <c r="D28" s="37"/>
      <c r="E28" s="37"/>
      <c r="F28" s="37"/>
      <c r="G28" s="37"/>
      <c r="H28" s="43"/>
    </row>
    <row r="29" s="2" customFormat="1">
      <c r="A29" s="37"/>
      <c r="B29" s="43"/>
      <c r="C29" s="277" t="s">
        <v>348</v>
      </c>
      <c r="D29" s="277" t="s">
        <v>349</v>
      </c>
      <c r="E29" s="16" t="s">
        <v>177</v>
      </c>
      <c r="F29" s="278">
        <v>23</v>
      </c>
      <c r="G29" s="37"/>
      <c r="H29" s="43"/>
    </row>
    <row r="30" s="2" customFormat="1">
      <c r="A30" s="37"/>
      <c r="B30" s="43"/>
      <c r="C30" s="277" t="s">
        <v>175</v>
      </c>
      <c r="D30" s="277" t="s">
        <v>176</v>
      </c>
      <c r="E30" s="16" t="s">
        <v>177</v>
      </c>
      <c r="F30" s="278">
        <v>23</v>
      </c>
      <c r="G30" s="37"/>
      <c r="H30" s="43"/>
    </row>
    <row r="31" s="2" customFormat="1" ht="16.8" customHeight="1">
      <c r="A31" s="37"/>
      <c r="B31" s="43"/>
      <c r="C31" s="273" t="s">
        <v>95</v>
      </c>
      <c r="D31" s="274" t="s">
        <v>1</v>
      </c>
      <c r="E31" s="275" t="s">
        <v>1</v>
      </c>
      <c r="F31" s="276">
        <v>1.9670000000000001</v>
      </c>
      <c r="G31" s="37"/>
      <c r="H31" s="43"/>
    </row>
    <row r="32" s="2" customFormat="1" ht="16.8" customHeight="1">
      <c r="A32" s="37"/>
      <c r="B32" s="43"/>
      <c r="C32" s="277" t="s">
        <v>95</v>
      </c>
      <c r="D32" s="277" t="s">
        <v>516</v>
      </c>
      <c r="E32" s="16" t="s">
        <v>1</v>
      </c>
      <c r="F32" s="278">
        <v>1.9670000000000001</v>
      </c>
      <c r="G32" s="37"/>
      <c r="H32" s="43"/>
    </row>
    <row r="33" s="2" customFormat="1" ht="16.8" customHeight="1">
      <c r="A33" s="37"/>
      <c r="B33" s="43"/>
      <c r="C33" s="279" t="s">
        <v>816</v>
      </c>
      <c r="D33" s="37"/>
      <c r="E33" s="37"/>
      <c r="F33" s="37"/>
      <c r="G33" s="37"/>
      <c r="H33" s="43"/>
    </row>
    <row r="34" s="2" customFormat="1">
      <c r="A34" s="37"/>
      <c r="B34" s="43"/>
      <c r="C34" s="277" t="s">
        <v>348</v>
      </c>
      <c r="D34" s="277" t="s">
        <v>349</v>
      </c>
      <c r="E34" s="16" t="s">
        <v>177</v>
      </c>
      <c r="F34" s="278">
        <v>1.9670000000000001</v>
      </c>
      <c r="G34" s="37"/>
      <c r="H34" s="43"/>
    </row>
    <row r="35" s="2" customFormat="1">
      <c r="A35" s="37"/>
      <c r="B35" s="43"/>
      <c r="C35" s="277" t="s">
        <v>175</v>
      </c>
      <c r="D35" s="277" t="s">
        <v>176</v>
      </c>
      <c r="E35" s="16" t="s">
        <v>177</v>
      </c>
      <c r="F35" s="278">
        <v>1.9670000000000001</v>
      </c>
      <c r="G35" s="37"/>
      <c r="H35" s="43"/>
    </row>
    <row r="36" s="2" customFormat="1" ht="16.8" customHeight="1">
      <c r="A36" s="37"/>
      <c r="B36" s="43"/>
      <c r="C36" s="273" t="s">
        <v>89</v>
      </c>
      <c r="D36" s="274" t="s">
        <v>1</v>
      </c>
      <c r="E36" s="275" t="s">
        <v>1</v>
      </c>
      <c r="F36" s="276">
        <v>66.299999999999997</v>
      </c>
      <c r="G36" s="37"/>
      <c r="H36" s="43"/>
    </row>
    <row r="37" s="2" customFormat="1" ht="16.8" customHeight="1">
      <c r="A37" s="37"/>
      <c r="B37" s="43"/>
      <c r="C37" s="277" t="s">
        <v>89</v>
      </c>
      <c r="D37" s="277" t="s">
        <v>585</v>
      </c>
      <c r="E37" s="16" t="s">
        <v>1</v>
      </c>
      <c r="F37" s="278">
        <v>66.299999999999997</v>
      </c>
      <c r="G37" s="37"/>
      <c r="H37" s="43"/>
    </row>
    <row r="38" s="2" customFormat="1" ht="16.8" customHeight="1">
      <c r="A38" s="37"/>
      <c r="B38" s="43"/>
      <c r="C38" s="279" t="s">
        <v>816</v>
      </c>
      <c r="D38" s="37"/>
      <c r="E38" s="37"/>
      <c r="F38" s="37"/>
      <c r="G38" s="37"/>
      <c r="H38" s="43"/>
    </row>
    <row r="39" s="2" customFormat="1">
      <c r="A39" s="37"/>
      <c r="B39" s="43"/>
      <c r="C39" s="277" t="s">
        <v>348</v>
      </c>
      <c r="D39" s="277" t="s">
        <v>349</v>
      </c>
      <c r="E39" s="16" t="s">
        <v>177</v>
      </c>
      <c r="F39" s="278">
        <v>66.299999999999997</v>
      </c>
      <c r="G39" s="37"/>
      <c r="H39" s="43"/>
    </row>
    <row r="40" s="2" customFormat="1">
      <c r="A40" s="37"/>
      <c r="B40" s="43"/>
      <c r="C40" s="277" t="s">
        <v>175</v>
      </c>
      <c r="D40" s="277" t="s">
        <v>176</v>
      </c>
      <c r="E40" s="16" t="s">
        <v>177</v>
      </c>
      <c r="F40" s="278">
        <v>66.299999999999997</v>
      </c>
      <c r="G40" s="37"/>
      <c r="H40" s="43"/>
    </row>
    <row r="41" s="2" customFormat="1" ht="16.8" customHeight="1">
      <c r="A41" s="37"/>
      <c r="B41" s="43"/>
      <c r="C41" s="273" t="s">
        <v>92</v>
      </c>
      <c r="D41" s="274" t="s">
        <v>1</v>
      </c>
      <c r="E41" s="275" t="s">
        <v>1</v>
      </c>
      <c r="F41" s="276">
        <v>9.1999999999999993</v>
      </c>
      <c r="G41" s="37"/>
      <c r="H41" s="43"/>
    </row>
    <row r="42" s="2" customFormat="1" ht="16.8" customHeight="1">
      <c r="A42" s="37"/>
      <c r="B42" s="43"/>
      <c r="C42" s="277" t="s">
        <v>92</v>
      </c>
      <c r="D42" s="277" t="s">
        <v>614</v>
      </c>
      <c r="E42" s="16" t="s">
        <v>1</v>
      </c>
      <c r="F42" s="278">
        <v>9.1999999999999993</v>
      </c>
      <c r="G42" s="37"/>
      <c r="H42" s="43"/>
    </row>
    <row r="43" s="2" customFormat="1" ht="16.8" customHeight="1">
      <c r="A43" s="37"/>
      <c r="B43" s="43"/>
      <c r="C43" s="279" t="s">
        <v>816</v>
      </c>
      <c r="D43" s="37"/>
      <c r="E43" s="37"/>
      <c r="F43" s="37"/>
      <c r="G43" s="37"/>
      <c r="H43" s="43"/>
    </row>
    <row r="44" s="2" customFormat="1">
      <c r="A44" s="37"/>
      <c r="B44" s="43"/>
      <c r="C44" s="277" t="s">
        <v>348</v>
      </c>
      <c r="D44" s="277" t="s">
        <v>349</v>
      </c>
      <c r="E44" s="16" t="s">
        <v>177</v>
      </c>
      <c r="F44" s="278">
        <v>9.1999999999999993</v>
      </c>
      <c r="G44" s="37"/>
      <c r="H44" s="43"/>
    </row>
    <row r="45" s="2" customFormat="1">
      <c r="A45" s="37"/>
      <c r="B45" s="43"/>
      <c r="C45" s="277" t="s">
        <v>175</v>
      </c>
      <c r="D45" s="277" t="s">
        <v>176</v>
      </c>
      <c r="E45" s="16" t="s">
        <v>177</v>
      </c>
      <c r="F45" s="278">
        <v>9.1999999999999993</v>
      </c>
      <c r="G45" s="37"/>
      <c r="H45" s="43"/>
    </row>
    <row r="46" s="2" customFormat="1" ht="16.8" customHeight="1">
      <c r="A46" s="37"/>
      <c r="B46" s="43"/>
      <c r="C46" s="273" t="s">
        <v>99</v>
      </c>
      <c r="D46" s="274" t="s">
        <v>1</v>
      </c>
      <c r="E46" s="275" t="s">
        <v>1</v>
      </c>
      <c r="F46" s="276">
        <v>2.8399999999999999</v>
      </c>
      <c r="G46" s="37"/>
      <c r="H46" s="43"/>
    </row>
    <row r="47" s="2" customFormat="1" ht="16.8" customHeight="1">
      <c r="A47" s="37"/>
      <c r="B47" s="43"/>
      <c r="C47" s="277" t="s">
        <v>99</v>
      </c>
      <c r="D47" s="277" t="s">
        <v>647</v>
      </c>
      <c r="E47" s="16" t="s">
        <v>1</v>
      </c>
      <c r="F47" s="278">
        <v>2.8399999999999999</v>
      </c>
      <c r="G47" s="37"/>
      <c r="H47" s="43"/>
    </row>
    <row r="48" s="2" customFormat="1" ht="16.8" customHeight="1">
      <c r="A48" s="37"/>
      <c r="B48" s="43"/>
      <c r="C48" s="279" t="s">
        <v>816</v>
      </c>
      <c r="D48" s="37"/>
      <c r="E48" s="37"/>
      <c r="F48" s="37"/>
      <c r="G48" s="37"/>
      <c r="H48" s="43"/>
    </row>
    <row r="49" s="2" customFormat="1">
      <c r="A49" s="37"/>
      <c r="B49" s="43"/>
      <c r="C49" s="277" t="s">
        <v>348</v>
      </c>
      <c r="D49" s="277" t="s">
        <v>349</v>
      </c>
      <c r="E49" s="16" t="s">
        <v>177</v>
      </c>
      <c r="F49" s="278">
        <v>2.8399999999999999</v>
      </c>
      <c r="G49" s="37"/>
      <c r="H49" s="43"/>
    </row>
    <row r="50" s="2" customFormat="1">
      <c r="A50" s="37"/>
      <c r="B50" s="43"/>
      <c r="C50" s="277" t="s">
        <v>175</v>
      </c>
      <c r="D50" s="277" t="s">
        <v>176</v>
      </c>
      <c r="E50" s="16" t="s">
        <v>177</v>
      </c>
      <c r="F50" s="278">
        <v>2.8399999999999999</v>
      </c>
      <c r="G50" s="37"/>
      <c r="H50" s="43"/>
    </row>
    <row r="51" s="2" customFormat="1" ht="16.8" customHeight="1">
      <c r="A51" s="37"/>
      <c r="B51" s="43"/>
      <c r="C51" s="273" t="s">
        <v>102</v>
      </c>
      <c r="D51" s="274" t="s">
        <v>1</v>
      </c>
      <c r="E51" s="275" t="s">
        <v>1</v>
      </c>
      <c r="F51" s="276">
        <v>8.2100000000000009</v>
      </c>
      <c r="G51" s="37"/>
      <c r="H51" s="43"/>
    </row>
    <row r="52" s="2" customFormat="1" ht="16.8" customHeight="1">
      <c r="A52" s="37"/>
      <c r="B52" s="43"/>
      <c r="C52" s="277" t="s">
        <v>102</v>
      </c>
      <c r="D52" s="277" t="s">
        <v>687</v>
      </c>
      <c r="E52" s="16" t="s">
        <v>1</v>
      </c>
      <c r="F52" s="278">
        <v>8.2100000000000009</v>
      </c>
      <c r="G52" s="37"/>
      <c r="H52" s="43"/>
    </row>
    <row r="53" s="2" customFormat="1" ht="16.8" customHeight="1">
      <c r="A53" s="37"/>
      <c r="B53" s="43"/>
      <c r="C53" s="279" t="s">
        <v>816</v>
      </c>
      <c r="D53" s="37"/>
      <c r="E53" s="37"/>
      <c r="F53" s="37"/>
      <c r="G53" s="37"/>
      <c r="H53" s="43"/>
    </row>
    <row r="54" s="2" customFormat="1">
      <c r="A54" s="37"/>
      <c r="B54" s="43"/>
      <c r="C54" s="277" t="s">
        <v>348</v>
      </c>
      <c r="D54" s="277" t="s">
        <v>349</v>
      </c>
      <c r="E54" s="16" t="s">
        <v>177</v>
      </c>
      <c r="F54" s="278">
        <v>8.2100000000000009</v>
      </c>
      <c r="G54" s="37"/>
      <c r="H54" s="43"/>
    </row>
    <row r="55" s="2" customFormat="1">
      <c r="A55" s="37"/>
      <c r="B55" s="43"/>
      <c r="C55" s="277" t="s">
        <v>175</v>
      </c>
      <c r="D55" s="277" t="s">
        <v>176</v>
      </c>
      <c r="E55" s="16" t="s">
        <v>177</v>
      </c>
      <c r="F55" s="278">
        <v>8.2100000000000009</v>
      </c>
      <c r="G55" s="37"/>
      <c r="H55" s="43"/>
    </row>
    <row r="56" s="2" customFormat="1" ht="16.8" customHeight="1">
      <c r="A56" s="37"/>
      <c r="B56" s="43"/>
      <c r="C56" s="273" t="s">
        <v>111</v>
      </c>
      <c r="D56" s="274" t="s">
        <v>1</v>
      </c>
      <c r="E56" s="275" t="s">
        <v>1</v>
      </c>
      <c r="F56" s="276">
        <v>2</v>
      </c>
      <c r="G56" s="37"/>
      <c r="H56" s="43"/>
    </row>
    <row r="57" s="2" customFormat="1" ht="16.8" customHeight="1">
      <c r="A57" s="37"/>
      <c r="B57" s="43"/>
      <c r="C57" s="277" t="s">
        <v>111</v>
      </c>
      <c r="D57" s="277" t="s">
        <v>729</v>
      </c>
      <c r="E57" s="16" t="s">
        <v>1</v>
      </c>
      <c r="F57" s="278">
        <v>2</v>
      </c>
      <c r="G57" s="37"/>
      <c r="H57" s="43"/>
    </row>
    <row r="58" s="2" customFormat="1" ht="16.8" customHeight="1">
      <c r="A58" s="37"/>
      <c r="B58" s="43"/>
      <c r="C58" s="279" t="s">
        <v>816</v>
      </c>
      <c r="D58" s="37"/>
      <c r="E58" s="37"/>
      <c r="F58" s="37"/>
      <c r="G58" s="37"/>
      <c r="H58" s="43"/>
    </row>
    <row r="59" s="2" customFormat="1">
      <c r="A59" s="37"/>
      <c r="B59" s="43"/>
      <c r="C59" s="277" t="s">
        <v>348</v>
      </c>
      <c r="D59" s="277" t="s">
        <v>349</v>
      </c>
      <c r="E59" s="16" t="s">
        <v>177</v>
      </c>
      <c r="F59" s="278">
        <v>2</v>
      </c>
      <c r="G59" s="37"/>
      <c r="H59" s="43"/>
    </row>
    <row r="60" s="2" customFormat="1">
      <c r="A60" s="37"/>
      <c r="B60" s="43"/>
      <c r="C60" s="277" t="s">
        <v>175</v>
      </c>
      <c r="D60" s="277" t="s">
        <v>176</v>
      </c>
      <c r="E60" s="16" t="s">
        <v>177</v>
      </c>
      <c r="F60" s="278">
        <v>2</v>
      </c>
      <c r="G60" s="37"/>
      <c r="H60" s="43"/>
    </row>
    <row r="61" s="2" customFormat="1" ht="16.8" customHeight="1">
      <c r="A61" s="37"/>
      <c r="B61" s="43"/>
      <c r="C61" s="273" t="s">
        <v>110</v>
      </c>
      <c r="D61" s="274" t="s">
        <v>1</v>
      </c>
      <c r="E61" s="275" t="s">
        <v>1</v>
      </c>
      <c r="F61" s="276">
        <v>5.1200000000000001</v>
      </c>
      <c r="G61" s="37"/>
      <c r="H61" s="43"/>
    </row>
    <row r="62" s="2" customFormat="1" ht="16.8" customHeight="1">
      <c r="A62" s="37"/>
      <c r="B62" s="43"/>
      <c r="C62" s="277" t="s">
        <v>110</v>
      </c>
      <c r="D62" s="277" t="s">
        <v>108</v>
      </c>
      <c r="E62" s="16" t="s">
        <v>1</v>
      </c>
      <c r="F62" s="278">
        <v>5.1200000000000001</v>
      </c>
      <c r="G62" s="37"/>
      <c r="H62" s="43"/>
    </row>
    <row r="63" s="2" customFormat="1" ht="16.8" customHeight="1">
      <c r="A63" s="37"/>
      <c r="B63" s="43"/>
      <c r="C63" s="279" t="s">
        <v>816</v>
      </c>
      <c r="D63" s="37"/>
      <c r="E63" s="37"/>
      <c r="F63" s="37"/>
      <c r="G63" s="37"/>
      <c r="H63" s="43"/>
    </row>
    <row r="64" s="2" customFormat="1">
      <c r="A64" s="37"/>
      <c r="B64" s="43"/>
      <c r="C64" s="277" t="s">
        <v>175</v>
      </c>
      <c r="D64" s="277" t="s">
        <v>176</v>
      </c>
      <c r="E64" s="16" t="s">
        <v>177</v>
      </c>
      <c r="F64" s="278">
        <v>5.1200000000000001</v>
      </c>
      <c r="G64" s="37"/>
      <c r="H64" s="43"/>
    </row>
    <row r="65" s="2" customFormat="1" ht="16.8" customHeight="1">
      <c r="A65" s="37"/>
      <c r="B65" s="43"/>
      <c r="C65" s="277" t="s">
        <v>181</v>
      </c>
      <c r="D65" s="277" t="s">
        <v>182</v>
      </c>
      <c r="E65" s="16" t="s">
        <v>183</v>
      </c>
      <c r="F65" s="278">
        <v>9.4719999999999995</v>
      </c>
      <c r="G65" s="37"/>
      <c r="H65" s="43"/>
    </row>
    <row r="66" s="2" customFormat="1" ht="16.8" customHeight="1">
      <c r="A66" s="37"/>
      <c r="B66" s="43"/>
      <c r="C66" s="277" t="s">
        <v>186</v>
      </c>
      <c r="D66" s="277" t="s">
        <v>187</v>
      </c>
      <c r="E66" s="16" t="s">
        <v>177</v>
      </c>
      <c r="F66" s="278">
        <v>5.1200000000000001</v>
      </c>
      <c r="G66" s="37"/>
      <c r="H66" s="43"/>
    </row>
    <row r="67" s="2" customFormat="1" ht="16.8" customHeight="1">
      <c r="A67" s="37"/>
      <c r="B67" s="43"/>
      <c r="C67" s="273" t="s">
        <v>107</v>
      </c>
      <c r="D67" s="274" t="s">
        <v>1</v>
      </c>
      <c r="E67" s="275" t="s">
        <v>1</v>
      </c>
      <c r="F67" s="276">
        <v>0.75</v>
      </c>
      <c r="G67" s="37"/>
      <c r="H67" s="43"/>
    </row>
    <row r="68" s="2" customFormat="1" ht="16.8" customHeight="1">
      <c r="A68" s="37"/>
      <c r="B68" s="43"/>
      <c r="C68" s="277" t="s">
        <v>107</v>
      </c>
      <c r="D68" s="277" t="s">
        <v>105</v>
      </c>
      <c r="E68" s="16" t="s">
        <v>1</v>
      </c>
      <c r="F68" s="278">
        <v>0.75</v>
      </c>
      <c r="G68" s="37"/>
      <c r="H68" s="43"/>
    </row>
    <row r="69" s="2" customFormat="1" ht="16.8" customHeight="1">
      <c r="A69" s="37"/>
      <c r="B69" s="43"/>
      <c r="C69" s="279" t="s">
        <v>816</v>
      </c>
      <c r="D69" s="37"/>
      <c r="E69" s="37"/>
      <c r="F69" s="37"/>
      <c r="G69" s="37"/>
      <c r="H69" s="43"/>
    </row>
    <row r="70" s="2" customFormat="1">
      <c r="A70" s="37"/>
      <c r="B70" s="43"/>
      <c r="C70" s="277" t="s">
        <v>175</v>
      </c>
      <c r="D70" s="277" t="s">
        <v>176</v>
      </c>
      <c r="E70" s="16" t="s">
        <v>177</v>
      </c>
      <c r="F70" s="278">
        <v>0.75</v>
      </c>
      <c r="G70" s="37"/>
      <c r="H70" s="43"/>
    </row>
    <row r="71" s="2" customFormat="1" ht="16.8" customHeight="1">
      <c r="A71" s="37"/>
      <c r="B71" s="43"/>
      <c r="C71" s="277" t="s">
        <v>181</v>
      </c>
      <c r="D71" s="277" t="s">
        <v>182</v>
      </c>
      <c r="E71" s="16" t="s">
        <v>183</v>
      </c>
      <c r="F71" s="278">
        <v>1.3879999999999999</v>
      </c>
      <c r="G71" s="37"/>
      <c r="H71" s="43"/>
    </row>
    <row r="72" s="2" customFormat="1" ht="16.8" customHeight="1">
      <c r="A72" s="37"/>
      <c r="B72" s="43"/>
      <c r="C72" s="277" t="s">
        <v>186</v>
      </c>
      <c r="D72" s="277" t="s">
        <v>187</v>
      </c>
      <c r="E72" s="16" t="s">
        <v>177</v>
      </c>
      <c r="F72" s="278">
        <v>0.75</v>
      </c>
      <c r="G72" s="37"/>
      <c r="H72" s="43"/>
    </row>
    <row r="73" s="2" customFormat="1" ht="16.8" customHeight="1">
      <c r="A73" s="37"/>
      <c r="B73" s="43"/>
      <c r="C73" s="273" t="s">
        <v>113</v>
      </c>
      <c r="D73" s="274" t="s">
        <v>1</v>
      </c>
      <c r="E73" s="275" t="s">
        <v>1</v>
      </c>
      <c r="F73" s="276">
        <v>2.1619999999999999</v>
      </c>
      <c r="G73" s="37"/>
      <c r="H73" s="43"/>
    </row>
    <row r="74" s="2" customFormat="1" ht="16.8" customHeight="1">
      <c r="A74" s="37"/>
      <c r="B74" s="43"/>
      <c r="C74" s="277" t="s">
        <v>113</v>
      </c>
      <c r="D74" s="277" t="s">
        <v>179</v>
      </c>
      <c r="E74" s="16" t="s">
        <v>1</v>
      </c>
      <c r="F74" s="278">
        <v>2.1619999999999999</v>
      </c>
      <c r="G74" s="37"/>
      <c r="H74" s="43"/>
    </row>
    <row r="75" s="2" customFormat="1" ht="16.8" customHeight="1">
      <c r="A75" s="37"/>
      <c r="B75" s="43"/>
      <c r="C75" s="279" t="s">
        <v>816</v>
      </c>
      <c r="D75" s="37"/>
      <c r="E75" s="37"/>
      <c r="F75" s="37"/>
      <c r="G75" s="37"/>
      <c r="H75" s="43"/>
    </row>
    <row r="76" s="2" customFormat="1">
      <c r="A76" s="37"/>
      <c r="B76" s="43"/>
      <c r="C76" s="277" t="s">
        <v>175</v>
      </c>
      <c r="D76" s="277" t="s">
        <v>176</v>
      </c>
      <c r="E76" s="16" t="s">
        <v>177</v>
      </c>
      <c r="F76" s="278">
        <v>2.1619999999999999</v>
      </c>
      <c r="G76" s="37"/>
      <c r="H76" s="43"/>
    </row>
    <row r="77" s="2" customFormat="1" ht="16.8" customHeight="1">
      <c r="A77" s="37"/>
      <c r="B77" s="43"/>
      <c r="C77" s="277" t="s">
        <v>181</v>
      </c>
      <c r="D77" s="277" t="s">
        <v>182</v>
      </c>
      <c r="E77" s="16" t="s">
        <v>183</v>
      </c>
      <c r="F77" s="278">
        <v>4</v>
      </c>
      <c r="G77" s="37"/>
      <c r="H77" s="43"/>
    </row>
    <row r="78" s="2" customFormat="1" ht="16.8" customHeight="1">
      <c r="A78" s="37"/>
      <c r="B78" s="43"/>
      <c r="C78" s="277" t="s">
        <v>186</v>
      </c>
      <c r="D78" s="277" t="s">
        <v>187</v>
      </c>
      <c r="E78" s="16" t="s">
        <v>177</v>
      </c>
      <c r="F78" s="278">
        <v>2.1619999999999999</v>
      </c>
      <c r="G78" s="37"/>
      <c r="H78" s="43"/>
    </row>
    <row r="79" s="2" customFormat="1" ht="16.8" customHeight="1">
      <c r="A79" s="37"/>
      <c r="B79" s="43"/>
      <c r="C79" s="273" t="s">
        <v>82</v>
      </c>
      <c r="D79" s="274" t="s">
        <v>1</v>
      </c>
      <c r="E79" s="275" t="s">
        <v>1</v>
      </c>
      <c r="F79" s="276">
        <v>16.5</v>
      </c>
      <c r="G79" s="37"/>
      <c r="H79" s="43"/>
    </row>
    <row r="80" s="2" customFormat="1" ht="16.8" customHeight="1">
      <c r="A80" s="37"/>
      <c r="B80" s="43"/>
      <c r="C80" s="277" t="s">
        <v>82</v>
      </c>
      <c r="D80" s="277" t="s">
        <v>98</v>
      </c>
      <c r="E80" s="16" t="s">
        <v>1</v>
      </c>
      <c r="F80" s="278">
        <v>16.5</v>
      </c>
      <c r="G80" s="37"/>
      <c r="H80" s="43"/>
    </row>
    <row r="81" s="2" customFormat="1" ht="16.8" customHeight="1">
      <c r="A81" s="37"/>
      <c r="B81" s="43"/>
      <c r="C81" s="279" t="s">
        <v>816</v>
      </c>
      <c r="D81" s="37"/>
      <c r="E81" s="37"/>
      <c r="F81" s="37"/>
      <c r="G81" s="37"/>
      <c r="H81" s="43"/>
    </row>
    <row r="82" s="2" customFormat="1">
      <c r="A82" s="37"/>
      <c r="B82" s="43"/>
      <c r="C82" s="277" t="s">
        <v>175</v>
      </c>
      <c r="D82" s="277" t="s">
        <v>176</v>
      </c>
      <c r="E82" s="16" t="s">
        <v>177</v>
      </c>
      <c r="F82" s="278">
        <v>16.5</v>
      </c>
      <c r="G82" s="37"/>
      <c r="H82" s="43"/>
    </row>
    <row r="83" s="2" customFormat="1" ht="16.8" customHeight="1">
      <c r="A83" s="37"/>
      <c r="B83" s="43"/>
      <c r="C83" s="277" t="s">
        <v>181</v>
      </c>
      <c r="D83" s="277" t="s">
        <v>182</v>
      </c>
      <c r="E83" s="16" t="s">
        <v>183</v>
      </c>
      <c r="F83" s="278">
        <v>30.524999999999999</v>
      </c>
      <c r="G83" s="37"/>
      <c r="H83" s="43"/>
    </row>
    <row r="84" s="2" customFormat="1" ht="16.8" customHeight="1">
      <c r="A84" s="37"/>
      <c r="B84" s="43"/>
      <c r="C84" s="277" t="s">
        <v>186</v>
      </c>
      <c r="D84" s="277" t="s">
        <v>187</v>
      </c>
      <c r="E84" s="16" t="s">
        <v>177</v>
      </c>
      <c r="F84" s="278">
        <v>16.5</v>
      </c>
      <c r="G84" s="37"/>
      <c r="H84" s="43"/>
    </row>
    <row r="85" s="2" customFormat="1" ht="16.8" customHeight="1">
      <c r="A85" s="37"/>
      <c r="B85" s="43"/>
      <c r="C85" s="273" t="s">
        <v>88</v>
      </c>
      <c r="D85" s="274" t="s">
        <v>1</v>
      </c>
      <c r="E85" s="275" t="s">
        <v>1</v>
      </c>
      <c r="F85" s="276">
        <v>23</v>
      </c>
      <c r="G85" s="37"/>
      <c r="H85" s="43"/>
    </row>
    <row r="86" s="2" customFormat="1" ht="16.8" customHeight="1">
      <c r="A86" s="37"/>
      <c r="B86" s="43"/>
      <c r="C86" s="277" t="s">
        <v>88</v>
      </c>
      <c r="D86" s="277" t="s">
        <v>85</v>
      </c>
      <c r="E86" s="16" t="s">
        <v>1</v>
      </c>
      <c r="F86" s="278">
        <v>23</v>
      </c>
      <c r="G86" s="37"/>
      <c r="H86" s="43"/>
    </row>
    <row r="87" s="2" customFormat="1" ht="16.8" customHeight="1">
      <c r="A87" s="37"/>
      <c r="B87" s="43"/>
      <c r="C87" s="279" t="s">
        <v>816</v>
      </c>
      <c r="D87" s="37"/>
      <c r="E87" s="37"/>
      <c r="F87" s="37"/>
      <c r="G87" s="37"/>
      <c r="H87" s="43"/>
    </row>
    <row r="88" s="2" customFormat="1">
      <c r="A88" s="37"/>
      <c r="B88" s="43"/>
      <c r="C88" s="277" t="s">
        <v>175</v>
      </c>
      <c r="D88" s="277" t="s">
        <v>176</v>
      </c>
      <c r="E88" s="16" t="s">
        <v>177</v>
      </c>
      <c r="F88" s="278">
        <v>23</v>
      </c>
      <c r="G88" s="37"/>
      <c r="H88" s="43"/>
    </row>
    <row r="89" s="2" customFormat="1" ht="16.8" customHeight="1">
      <c r="A89" s="37"/>
      <c r="B89" s="43"/>
      <c r="C89" s="277" t="s">
        <v>181</v>
      </c>
      <c r="D89" s="277" t="s">
        <v>182</v>
      </c>
      <c r="E89" s="16" t="s">
        <v>183</v>
      </c>
      <c r="F89" s="278">
        <v>42.549999999999997</v>
      </c>
      <c r="G89" s="37"/>
      <c r="H89" s="43"/>
    </row>
    <row r="90" s="2" customFormat="1" ht="16.8" customHeight="1">
      <c r="A90" s="37"/>
      <c r="B90" s="43"/>
      <c r="C90" s="277" t="s">
        <v>186</v>
      </c>
      <c r="D90" s="277" t="s">
        <v>187</v>
      </c>
      <c r="E90" s="16" t="s">
        <v>177</v>
      </c>
      <c r="F90" s="278">
        <v>23</v>
      </c>
      <c r="G90" s="37"/>
      <c r="H90" s="43"/>
    </row>
    <row r="91" s="2" customFormat="1" ht="16.8" customHeight="1">
      <c r="A91" s="37"/>
      <c r="B91" s="43"/>
      <c r="C91" s="273" t="s">
        <v>97</v>
      </c>
      <c r="D91" s="274" t="s">
        <v>1</v>
      </c>
      <c r="E91" s="275" t="s">
        <v>1</v>
      </c>
      <c r="F91" s="276">
        <v>1.9670000000000001</v>
      </c>
      <c r="G91" s="37"/>
      <c r="H91" s="43"/>
    </row>
    <row r="92" s="2" customFormat="1" ht="16.8" customHeight="1">
      <c r="A92" s="37"/>
      <c r="B92" s="43"/>
      <c r="C92" s="277" t="s">
        <v>97</v>
      </c>
      <c r="D92" s="277" t="s">
        <v>95</v>
      </c>
      <c r="E92" s="16" t="s">
        <v>1</v>
      </c>
      <c r="F92" s="278">
        <v>1.9670000000000001</v>
      </c>
      <c r="G92" s="37"/>
      <c r="H92" s="43"/>
    </row>
    <row r="93" s="2" customFormat="1" ht="16.8" customHeight="1">
      <c r="A93" s="37"/>
      <c r="B93" s="43"/>
      <c r="C93" s="279" t="s">
        <v>816</v>
      </c>
      <c r="D93" s="37"/>
      <c r="E93" s="37"/>
      <c r="F93" s="37"/>
      <c r="G93" s="37"/>
      <c r="H93" s="43"/>
    </row>
    <row r="94" s="2" customFormat="1">
      <c r="A94" s="37"/>
      <c r="B94" s="43"/>
      <c r="C94" s="277" t="s">
        <v>175</v>
      </c>
      <c r="D94" s="277" t="s">
        <v>176</v>
      </c>
      <c r="E94" s="16" t="s">
        <v>177</v>
      </c>
      <c r="F94" s="278">
        <v>1.9670000000000001</v>
      </c>
      <c r="G94" s="37"/>
      <c r="H94" s="43"/>
    </row>
    <row r="95" s="2" customFormat="1" ht="16.8" customHeight="1">
      <c r="A95" s="37"/>
      <c r="B95" s="43"/>
      <c r="C95" s="277" t="s">
        <v>181</v>
      </c>
      <c r="D95" s="277" t="s">
        <v>182</v>
      </c>
      <c r="E95" s="16" t="s">
        <v>183</v>
      </c>
      <c r="F95" s="278">
        <v>3.6389999999999998</v>
      </c>
      <c r="G95" s="37"/>
      <c r="H95" s="43"/>
    </row>
    <row r="96" s="2" customFormat="1" ht="16.8" customHeight="1">
      <c r="A96" s="37"/>
      <c r="B96" s="43"/>
      <c r="C96" s="277" t="s">
        <v>186</v>
      </c>
      <c r="D96" s="277" t="s">
        <v>187</v>
      </c>
      <c r="E96" s="16" t="s">
        <v>177</v>
      </c>
      <c r="F96" s="278">
        <v>1.9670000000000001</v>
      </c>
      <c r="G96" s="37"/>
      <c r="H96" s="43"/>
    </row>
    <row r="97" s="2" customFormat="1" ht="16.8" customHeight="1">
      <c r="A97" s="37"/>
      <c r="B97" s="43"/>
      <c r="C97" s="273" t="s">
        <v>91</v>
      </c>
      <c r="D97" s="274" t="s">
        <v>1</v>
      </c>
      <c r="E97" s="275" t="s">
        <v>1</v>
      </c>
      <c r="F97" s="276">
        <v>66.299999999999997</v>
      </c>
      <c r="G97" s="37"/>
      <c r="H97" s="43"/>
    </row>
    <row r="98" s="2" customFormat="1" ht="16.8" customHeight="1">
      <c r="A98" s="37"/>
      <c r="B98" s="43"/>
      <c r="C98" s="277" t="s">
        <v>91</v>
      </c>
      <c r="D98" s="277" t="s">
        <v>89</v>
      </c>
      <c r="E98" s="16" t="s">
        <v>1</v>
      </c>
      <c r="F98" s="278">
        <v>66.299999999999997</v>
      </c>
      <c r="G98" s="37"/>
      <c r="H98" s="43"/>
    </row>
    <row r="99" s="2" customFormat="1" ht="16.8" customHeight="1">
      <c r="A99" s="37"/>
      <c r="B99" s="43"/>
      <c r="C99" s="279" t="s">
        <v>816</v>
      </c>
      <c r="D99" s="37"/>
      <c r="E99" s="37"/>
      <c r="F99" s="37"/>
      <c r="G99" s="37"/>
      <c r="H99" s="43"/>
    </row>
    <row r="100" s="2" customFormat="1">
      <c r="A100" s="37"/>
      <c r="B100" s="43"/>
      <c r="C100" s="277" t="s">
        <v>175</v>
      </c>
      <c r="D100" s="277" t="s">
        <v>176</v>
      </c>
      <c r="E100" s="16" t="s">
        <v>177</v>
      </c>
      <c r="F100" s="278">
        <v>66.299999999999997</v>
      </c>
      <c r="G100" s="37"/>
      <c r="H100" s="43"/>
    </row>
    <row r="101" s="2" customFormat="1" ht="16.8" customHeight="1">
      <c r="A101" s="37"/>
      <c r="B101" s="43"/>
      <c r="C101" s="277" t="s">
        <v>181</v>
      </c>
      <c r="D101" s="277" t="s">
        <v>182</v>
      </c>
      <c r="E101" s="16" t="s">
        <v>183</v>
      </c>
      <c r="F101" s="278">
        <v>122.655</v>
      </c>
      <c r="G101" s="37"/>
      <c r="H101" s="43"/>
    </row>
    <row r="102" s="2" customFormat="1" ht="16.8" customHeight="1">
      <c r="A102" s="37"/>
      <c r="B102" s="43"/>
      <c r="C102" s="277" t="s">
        <v>186</v>
      </c>
      <c r="D102" s="277" t="s">
        <v>187</v>
      </c>
      <c r="E102" s="16" t="s">
        <v>177</v>
      </c>
      <c r="F102" s="278">
        <v>66.299999999999997</v>
      </c>
      <c r="G102" s="37"/>
      <c r="H102" s="43"/>
    </row>
    <row r="103" s="2" customFormat="1" ht="16.8" customHeight="1">
      <c r="A103" s="37"/>
      <c r="B103" s="43"/>
      <c r="C103" s="273" t="s">
        <v>94</v>
      </c>
      <c r="D103" s="274" t="s">
        <v>1</v>
      </c>
      <c r="E103" s="275" t="s">
        <v>1</v>
      </c>
      <c r="F103" s="276">
        <v>9.1999999999999993</v>
      </c>
      <c r="G103" s="37"/>
      <c r="H103" s="43"/>
    </row>
    <row r="104" s="2" customFormat="1" ht="16.8" customHeight="1">
      <c r="A104" s="37"/>
      <c r="B104" s="43"/>
      <c r="C104" s="277" t="s">
        <v>94</v>
      </c>
      <c r="D104" s="277" t="s">
        <v>92</v>
      </c>
      <c r="E104" s="16" t="s">
        <v>1</v>
      </c>
      <c r="F104" s="278">
        <v>9.1999999999999993</v>
      </c>
      <c r="G104" s="37"/>
      <c r="H104" s="43"/>
    </row>
    <row r="105" s="2" customFormat="1" ht="16.8" customHeight="1">
      <c r="A105" s="37"/>
      <c r="B105" s="43"/>
      <c r="C105" s="279" t="s">
        <v>816</v>
      </c>
      <c r="D105" s="37"/>
      <c r="E105" s="37"/>
      <c r="F105" s="37"/>
      <c r="G105" s="37"/>
      <c r="H105" s="43"/>
    </row>
    <row r="106" s="2" customFormat="1">
      <c r="A106" s="37"/>
      <c r="B106" s="43"/>
      <c r="C106" s="277" t="s">
        <v>175</v>
      </c>
      <c r="D106" s="277" t="s">
        <v>176</v>
      </c>
      <c r="E106" s="16" t="s">
        <v>177</v>
      </c>
      <c r="F106" s="278">
        <v>9.1999999999999993</v>
      </c>
      <c r="G106" s="37"/>
      <c r="H106" s="43"/>
    </row>
    <row r="107" s="2" customFormat="1" ht="16.8" customHeight="1">
      <c r="A107" s="37"/>
      <c r="B107" s="43"/>
      <c r="C107" s="277" t="s">
        <v>181</v>
      </c>
      <c r="D107" s="277" t="s">
        <v>182</v>
      </c>
      <c r="E107" s="16" t="s">
        <v>183</v>
      </c>
      <c r="F107" s="278">
        <v>17.02</v>
      </c>
      <c r="G107" s="37"/>
      <c r="H107" s="43"/>
    </row>
    <row r="108" s="2" customFormat="1" ht="16.8" customHeight="1">
      <c r="A108" s="37"/>
      <c r="B108" s="43"/>
      <c r="C108" s="277" t="s">
        <v>186</v>
      </c>
      <c r="D108" s="277" t="s">
        <v>187</v>
      </c>
      <c r="E108" s="16" t="s">
        <v>177</v>
      </c>
      <c r="F108" s="278">
        <v>9.1999999999999993</v>
      </c>
      <c r="G108" s="37"/>
      <c r="H108" s="43"/>
    </row>
    <row r="109" s="2" customFormat="1" ht="16.8" customHeight="1">
      <c r="A109" s="37"/>
      <c r="B109" s="43"/>
      <c r="C109" s="273" t="s">
        <v>101</v>
      </c>
      <c r="D109" s="274" t="s">
        <v>1</v>
      </c>
      <c r="E109" s="275" t="s">
        <v>1</v>
      </c>
      <c r="F109" s="276">
        <v>2.8399999999999999</v>
      </c>
      <c r="G109" s="37"/>
      <c r="H109" s="43"/>
    </row>
    <row r="110" s="2" customFormat="1" ht="16.8" customHeight="1">
      <c r="A110" s="37"/>
      <c r="B110" s="43"/>
      <c r="C110" s="277" t="s">
        <v>101</v>
      </c>
      <c r="D110" s="277" t="s">
        <v>99</v>
      </c>
      <c r="E110" s="16" t="s">
        <v>1</v>
      </c>
      <c r="F110" s="278">
        <v>2.8399999999999999</v>
      </c>
      <c r="G110" s="37"/>
      <c r="H110" s="43"/>
    </row>
    <row r="111" s="2" customFormat="1" ht="16.8" customHeight="1">
      <c r="A111" s="37"/>
      <c r="B111" s="43"/>
      <c r="C111" s="279" t="s">
        <v>816</v>
      </c>
      <c r="D111" s="37"/>
      <c r="E111" s="37"/>
      <c r="F111" s="37"/>
      <c r="G111" s="37"/>
      <c r="H111" s="43"/>
    </row>
    <row r="112" s="2" customFormat="1">
      <c r="A112" s="37"/>
      <c r="B112" s="43"/>
      <c r="C112" s="277" t="s">
        <v>175</v>
      </c>
      <c r="D112" s="277" t="s">
        <v>176</v>
      </c>
      <c r="E112" s="16" t="s">
        <v>177</v>
      </c>
      <c r="F112" s="278">
        <v>2.8399999999999999</v>
      </c>
      <c r="G112" s="37"/>
      <c r="H112" s="43"/>
    </row>
    <row r="113" s="2" customFormat="1" ht="16.8" customHeight="1">
      <c r="A113" s="37"/>
      <c r="B113" s="43"/>
      <c r="C113" s="277" t="s">
        <v>181</v>
      </c>
      <c r="D113" s="277" t="s">
        <v>182</v>
      </c>
      <c r="E113" s="16" t="s">
        <v>183</v>
      </c>
      <c r="F113" s="278">
        <v>5.2539999999999996</v>
      </c>
      <c r="G113" s="37"/>
      <c r="H113" s="43"/>
    </row>
    <row r="114" s="2" customFormat="1" ht="16.8" customHeight="1">
      <c r="A114" s="37"/>
      <c r="B114" s="43"/>
      <c r="C114" s="277" t="s">
        <v>186</v>
      </c>
      <c r="D114" s="277" t="s">
        <v>187</v>
      </c>
      <c r="E114" s="16" t="s">
        <v>177</v>
      </c>
      <c r="F114" s="278">
        <v>2.8399999999999999</v>
      </c>
      <c r="G114" s="37"/>
      <c r="H114" s="43"/>
    </row>
    <row r="115" s="2" customFormat="1" ht="16.8" customHeight="1">
      <c r="A115" s="37"/>
      <c r="B115" s="43"/>
      <c r="C115" s="273" t="s">
        <v>104</v>
      </c>
      <c r="D115" s="274" t="s">
        <v>1</v>
      </c>
      <c r="E115" s="275" t="s">
        <v>1</v>
      </c>
      <c r="F115" s="276">
        <v>8.2100000000000009</v>
      </c>
      <c r="G115" s="37"/>
      <c r="H115" s="43"/>
    </row>
    <row r="116" s="2" customFormat="1" ht="16.8" customHeight="1">
      <c r="A116" s="37"/>
      <c r="B116" s="43"/>
      <c r="C116" s="277" t="s">
        <v>104</v>
      </c>
      <c r="D116" s="277" t="s">
        <v>102</v>
      </c>
      <c r="E116" s="16" t="s">
        <v>1</v>
      </c>
      <c r="F116" s="278">
        <v>8.2100000000000009</v>
      </c>
      <c r="G116" s="37"/>
      <c r="H116" s="43"/>
    </row>
    <row r="117" s="2" customFormat="1" ht="16.8" customHeight="1">
      <c r="A117" s="37"/>
      <c r="B117" s="43"/>
      <c r="C117" s="279" t="s">
        <v>816</v>
      </c>
      <c r="D117" s="37"/>
      <c r="E117" s="37"/>
      <c r="F117" s="37"/>
      <c r="G117" s="37"/>
      <c r="H117" s="43"/>
    </row>
    <row r="118" s="2" customFormat="1">
      <c r="A118" s="37"/>
      <c r="B118" s="43"/>
      <c r="C118" s="277" t="s">
        <v>175</v>
      </c>
      <c r="D118" s="277" t="s">
        <v>176</v>
      </c>
      <c r="E118" s="16" t="s">
        <v>177</v>
      </c>
      <c r="F118" s="278">
        <v>8.2100000000000009</v>
      </c>
      <c r="G118" s="37"/>
      <c r="H118" s="43"/>
    </row>
    <row r="119" s="2" customFormat="1" ht="16.8" customHeight="1">
      <c r="A119" s="37"/>
      <c r="B119" s="43"/>
      <c r="C119" s="277" t="s">
        <v>181</v>
      </c>
      <c r="D119" s="277" t="s">
        <v>182</v>
      </c>
      <c r="E119" s="16" t="s">
        <v>183</v>
      </c>
      <c r="F119" s="278">
        <v>15.189</v>
      </c>
      <c r="G119" s="37"/>
      <c r="H119" s="43"/>
    </row>
    <row r="120" s="2" customFormat="1" ht="16.8" customHeight="1">
      <c r="A120" s="37"/>
      <c r="B120" s="43"/>
      <c r="C120" s="277" t="s">
        <v>186</v>
      </c>
      <c r="D120" s="277" t="s">
        <v>187</v>
      </c>
      <c r="E120" s="16" t="s">
        <v>177</v>
      </c>
      <c r="F120" s="278">
        <v>8.2100000000000009</v>
      </c>
      <c r="G120" s="37"/>
      <c r="H120" s="43"/>
    </row>
    <row r="121" s="2" customFormat="1" ht="16.8" customHeight="1">
      <c r="A121" s="37"/>
      <c r="B121" s="43"/>
      <c r="C121" s="273" t="s">
        <v>112</v>
      </c>
      <c r="D121" s="274" t="s">
        <v>1</v>
      </c>
      <c r="E121" s="275" t="s">
        <v>1</v>
      </c>
      <c r="F121" s="276">
        <v>2</v>
      </c>
      <c r="G121" s="37"/>
      <c r="H121" s="43"/>
    </row>
    <row r="122" s="2" customFormat="1" ht="16.8" customHeight="1">
      <c r="A122" s="37"/>
      <c r="B122" s="43"/>
      <c r="C122" s="277" t="s">
        <v>112</v>
      </c>
      <c r="D122" s="277" t="s">
        <v>111</v>
      </c>
      <c r="E122" s="16" t="s">
        <v>1</v>
      </c>
      <c r="F122" s="278">
        <v>2</v>
      </c>
      <c r="G122" s="37"/>
      <c r="H122" s="43"/>
    </row>
    <row r="123" s="2" customFormat="1" ht="16.8" customHeight="1">
      <c r="A123" s="37"/>
      <c r="B123" s="43"/>
      <c r="C123" s="279" t="s">
        <v>816</v>
      </c>
      <c r="D123" s="37"/>
      <c r="E123" s="37"/>
      <c r="F123" s="37"/>
      <c r="G123" s="37"/>
      <c r="H123" s="43"/>
    </row>
    <row r="124" s="2" customFormat="1">
      <c r="A124" s="37"/>
      <c r="B124" s="43"/>
      <c r="C124" s="277" t="s">
        <v>175</v>
      </c>
      <c r="D124" s="277" t="s">
        <v>176</v>
      </c>
      <c r="E124" s="16" t="s">
        <v>177</v>
      </c>
      <c r="F124" s="278">
        <v>2</v>
      </c>
      <c r="G124" s="37"/>
      <c r="H124" s="43"/>
    </row>
    <row r="125" s="2" customFormat="1" ht="16.8" customHeight="1">
      <c r="A125" s="37"/>
      <c r="B125" s="43"/>
      <c r="C125" s="277" t="s">
        <v>181</v>
      </c>
      <c r="D125" s="277" t="s">
        <v>182</v>
      </c>
      <c r="E125" s="16" t="s">
        <v>183</v>
      </c>
      <c r="F125" s="278">
        <v>3.7000000000000002</v>
      </c>
      <c r="G125" s="37"/>
      <c r="H125" s="43"/>
    </row>
    <row r="126" s="2" customFormat="1" ht="16.8" customHeight="1">
      <c r="A126" s="37"/>
      <c r="B126" s="43"/>
      <c r="C126" s="277" t="s">
        <v>186</v>
      </c>
      <c r="D126" s="277" t="s">
        <v>187</v>
      </c>
      <c r="E126" s="16" t="s">
        <v>177</v>
      </c>
      <c r="F126" s="278">
        <v>2</v>
      </c>
      <c r="G126" s="37"/>
      <c r="H126" s="43"/>
    </row>
    <row r="127" s="2" customFormat="1" ht="7.44" customHeight="1">
      <c r="A127" s="37"/>
      <c r="B127" s="164"/>
      <c r="C127" s="165"/>
      <c r="D127" s="165"/>
      <c r="E127" s="165"/>
      <c r="F127" s="165"/>
      <c r="G127" s="165"/>
      <c r="H127" s="43"/>
    </row>
    <row r="128" s="2" customFormat="1">
      <c r="A128" s="37"/>
      <c r="B128" s="37"/>
      <c r="C128" s="37"/>
      <c r="D128" s="37"/>
      <c r="E128" s="37"/>
      <c r="F128" s="37"/>
      <c r="G128" s="37"/>
      <c r="H128" s="37"/>
    </row>
  </sheetData>
  <sheetProtection sheet="1" formatColumns="0" formatRows="0" objects="1" scenarios="1" spinCount="100000" saltValue="EGmYCnbR2uSmWjZP+XZpApckJ0e1ZrWFRszQLd1zwpGxVQnJfIkjygkQGWVU8dcz4KBXRUBQK+jkZOoXA4tvIw==" hashValue="ttwvrODFfSVOQ6XRNIKhVYMr/f9TzDmuR6gCn9J7bWq6YRWHeoWIG5k/fPgXsYZeOnxqqy7s4Jh223hQEOYjY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 Duben</dc:creator>
  <cp:lastModifiedBy>Jan Duben</cp:lastModifiedBy>
  <dcterms:created xsi:type="dcterms:W3CDTF">2024-05-23T05:24:44Z</dcterms:created>
  <dcterms:modified xsi:type="dcterms:W3CDTF">2024-05-23T05:24:50Z</dcterms:modified>
</cp:coreProperties>
</file>